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 WYN JF Unit (072439-000284)\"/>
    </mc:Choice>
  </mc:AlternateContent>
  <xr:revisionPtr revIDLastSave="0" documentId="8_{F0033E8C-8F6C-4B83-A53A-491340263AE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H" sheetId="1" r:id="rId1"/>
  </sheets>
  <definedNames>
    <definedName name="_04_03317_000">#REF!</definedName>
    <definedName name="Danny_Shumway_David_Shumway_Doug_Shumway_Jacqui_Shumway_Jennifer_Nyboer_Joanne_Madar_Unknown_Heirs_of_Carol_Shumway_a_k_a_Carole_L._Shumway__deceased">#REF!</definedName>
    <definedName name="Edward_D._Featheringham">#REF!</definedName>
    <definedName name="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opyaxo5MHglclc/iPcJk2VB8D/ykUOKhcD7LGl1WSs="/>
    </ext>
  </extLst>
</workbook>
</file>

<file path=xl/calcChain.xml><?xml version="1.0" encoding="utf-8"?>
<calcChain xmlns="http://schemas.openxmlformats.org/spreadsheetml/2006/main">
  <c r="I587" i="1" l="1"/>
  <c r="I648" i="1" l="1"/>
  <c r="E648" i="1" s="1"/>
  <c r="I647" i="1"/>
  <c r="E647" i="1" s="1"/>
  <c r="I646" i="1"/>
  <c r="E646" i="1" s="1"/>
  <c r="I645" i="1"/>
  <c r="E645" i="1" s="1"/>
  <c r="I644" i="1"/>
  <c r="E644" i="1" s="1"/>
  <c r="I643" i="1"/>
  <c r="E643" i="1" s="1"/>
  <c r="I642" i="1"/>
  <c r="E642" i="1" s="1"/>
  <c r="I641" i="1"/>
  <c r="E641" i="1" s="1"/>
  <c r="E640" i="1"/>
  <c r="E639" i="1"/>
  <c r="I638" i="1"/>
  <c r="E638" i="1" s="1"/>
  <c r="I637" i="1"/>
  <c r="E637" i="1" s="1"/>
  <c r="I636" i="1"/>
  <c r="E636" i="1" s="1"/>
  <c r="I635" i="1"/>
  <c r="E635" i="1" s="1"/>
  <c r="I634" i="1"/>
  <c r="E634" i="1" s="1"/>
  <c r="I633" i="1"/>
  <c r="E633" i="1" s="1"/>
  <c r="I632" i="1"/>
  <c r="E632" i="1" s="1"/>
  <c r="I631" i="1"/>
  <c r="E631" i="1" s="1"/>
  <c r="I630" i="1"/>
  <c r="E630" i="1" s="1"/>
  <c r="I629" i="1"/>
  <c r="E629" i="1" s="1"/>
  <c r="I628" i="1"/>
  <c r="E628" i="1" s="1"/>
  <c r="I627" i="1"/>
  <c r="E627" i="1" s="1"/>
  <c r="I626" i="1"/>
  <c r="E626" i="1" s="1"/>
  <c r="I625" i="1"/>
  <c r="E625" i="1" s="1"/>
  <c r="I624" i="1"/>
  <c r="E624" i="1" s="1"/>
  <c r="I623" i="1"/>
  <c r="E623" i="1" s="1"/>
  <c r="I622" i="1"/>
  <c r="E622" i="1" s="1"/>
  <c r="I621" i="1"/>
  <c r="E621" i="1" s="1"/>
  <c r="I620" i="1"/>
  <c r="E620" i="1" s="1"/>
  <c r="I619" i="1"/>
  <c r="E619" i="1" s="1"/>
  <c r="I618" i="1"/>
  <c r="E618" i="1" s="1"/>
  <c r="I617" i="1"/>
  <c r="E617" i="1" s="1"/>
  <c r="I616" i="1"/>
  <c r="E616" i="1" s="1"/>
  <c r="I615" i="1"/>
  <c r="E615" i="1" s="1"/>
  <c r="I614" i="1"/>
  <c r="E614" i="1" s="1"/>
  <c r="I613" i="1"/>
  <c r="E613" i="1" s="1"/>
  <c r="I612" i="1"/>
  <c r="E612" i="1" s="1"/>
  <c r="I611" i="1"/>
  <c r="E611" i="1" s="1"/>
  <c r="I610" i="1"/>
  <c r="E610" i="1" s="1"/>
  <c r="I609" i="1"/>
  <c r="E609" i="1" s="1"/>
  <c r="I608" i="1"/>
  <c r="E608" i="1" s="1"/>
  <c r="I607" i="1"/>
  <c r="E607" i="1" s="1"/>
  <c r="I606" i="1"/>
  <c r="E606" i="1" s="1"/>
  <c r="I605" i="1"/>
  <c r="E605" i="1" s="1"/>
  <c r="I604" i="1"/>
  <c r="E604" i="1" s="1"/>
  <c r="I603" i="1"/>
  <c r="E603" i="1" s="1"/>
  <c r="I602" i="1"/>
  <c r="E602" i="1" s="1"/>
  <c r="I601" i="1"/>
  <c r="E601" i="1" s="1"/>
  <c r="I599" i="1"/>
  <c r="E599" i="1" s="1"/>
  <c r="I598" i="1"/>
  <c r="E598" i="1" s="1"/>
  <c r="I597" i="1"/>
  <c r="E597" i="1" s="1"/>
  <c r="I596" i="1"/>
  <c r="E596" i="1" s="1"/>
  <c r="I595" i="1"/>
  <c r="E595" i="1" s="1"/>
  <c r="I594" i="1"/>
  <c r="E594" i="1" s="1"/>
  <c r="I593" i="1"/>
  <c r="E593" i="1" s="1"/>
  <c r="I592" i="1"/>
  <c r="E592" i="1" s="1"/>
  <c r="I591" i="1"/>
  <c r="E591" i="1" s="1"/>
  <c r="I590" i="1"/>
  <c r="E590" i="1"/>
  <c r="I586" i="1"/>
  <c r="E586" i="1" s="1"/>
  <c r="I585" i="1"/>
  <c r="E585" i="1" s="1"/>
  <c r="I584" i="1"/>
  <c r="E584" i="1" s="1"/>
  <c r="I583" i="1"/>
  <c r="E583" i="1" s="1"/>
  <c r="I578" i="1"/>
  <c r="E578" i="1" s="1"/>
  <c r="F578" i="1" s="1"/>
  <c r="G578" i="1" s="1"/>
  <c r="I577" i="1"/>
  <c r="E577" i="1" s="1"/>
  <c r="I576" i="1"/>
  <c r="E576" i="1" s="1"/>
  <c r="I575" i="1"/>
  <c r="E575" i="1" s="1"/>
  <c r="I574" i="1"/>
  <c r="E574" i="1" s="1"/>
  <c r="I573" i="1"/>
  <c r="E573" i="1" s="1"/>
  <c r="I572" i="1"/>
  <c r="E572" i="1" s="1"/>
  <c r="I571" i="1"/>
  <c r="E571" i="1" s="1"/>
  <c r="I570" i="1"/>
  <c r="E570" i="1" s="1"/>
  <c r="I569" i="1"/>
  <c r="E569" i="1" s="1"/>
  <c r="I568" i="1"/>
  <c r="E568" i="1" s="1"/>
  <c r="I567" i="1"/>
  <c r="E567" i="1" s="1"/>
  <c r="I566" i="1"/>
  <c r="E566" i="1" s="1"/>
  <c r="I565" i="1"/>
  <c r="E565" i="1" s="1"/>
  <c r="I564" i="1"/>
  <c r="E564" i="1" s="1"/>
  <c r="I563" i="1"/>
  <c r="E563" i="1" s="1"/>
  <c r="I562" i="1"/>
  <c r="E562" i="1" s="1"/>
  <c r="I561" i="1"/>
  <c r="E561" i="1" s="1"/>
  <c r="I560" i="1"/>
  <c r="E560" i="1" s="1"/>
  <c r="I559" i="1"/>
  <c r="E559" i="1" s="1"/>
  <c r="I558" i="1"/>
  <c r="E558" i="1" s="1"/>
  <c r="I557" i="1"/>
  <c r="E557" i="1" s="1"/>
  <c r="I556" i="1"/>
  <c r="E556" i="1" s="1"/>
  <c r="I555" i="1"/>
  <c r="E555" i="1" s="1"/>
  <c r="I554" i="1"/>
  <c r="E554" i="1" s="1"/>
  <c r="I553" i="1"/>
  <c r="E553" i="1" s="1"/>
  <c r="I552" i="1"/>
  <c r="E552" i="1" s="1"/>
  <c r="I551" i="1"/>
  <c r="E551" i="1" s="1"/>
  <c r="I550" i="1"/>
  <c r="E550" i="1" s="1"/>
  <c r="I549" i="1"/>
  <c r="E549" i="1" s="1"/>
  <c r="I548" i="1"/>
  <c r="E548" i="1" s="1"/>
  <c r="I547" i="1"/>
  <c r="E547" i="1" s="1"/>
  <c r="I546" i="1"/>
  <c r="E546" i="1" s="1"/>
  <c r="I545" i="1"/>
  <c r="E545" i="1" s="1"/>
  <c r="I544" i="1"/>
  <c r="E544" i="1" s="1"/>
  <c r="I543" i="1"/>
  <c r="E543" i="1" s="1"/>
  <c r="I542" i="1"/>
  <c r="E542" i="1" s="1"/>
  <c r="I541" i="1"/>
  <c r="E541" i="1" s="1"/>
  <c r="I540" i="1"/>
  <c r="E540" i="1" s="1"/>
  <c r="I539" i="1"/>
  <c r="E539" i="1" s="1"/>
  <c r="I538" i="1"/>
  <c r="E538" i="1" s="1"/>
  <c r="I537" i="1"/>
  <c r="E537" i="1" s="1"/>
  <c r="I536" i="1"/>
  <c r="E536" i="1" s="1"/>
  <c r="I535" i="1"/>
  <c r="E535" i="1" s="1"/>
  <c r="I534" i="1"/>
  <c r="E534" i="1" s="1"/>
  <c r="I533" i="1"/>
  <c r="E533" i="1" s="1"/>
  <c r="I532" i="1"/>
  <c r="E532" i="1" s="1"/>
  <c r="I531" i="1"/>
  <c r="E531" i="1" s="1"/>
  <c r="I530" i="1"/>
  <c r="E530" i="1" s="1"/>
  <c r="I529" i="1"/>
  <c r="E529" i="1" s="1"/>
  <c r="I528" i="1"/>
  <c r="E528" i="1" s="1"/>
  <c r="I527" i="1"/>
  <c r="E527" i="1" s="1"/>
  <c r="I526" i="1"/>
  <c r="E526" i="1" s="1"/>
  <c r="I525" i="1"/>
  <c r="E525" i="1" s="1"/>
  <c r="I524" i="1"/>
  <c r="E524" i="1" s="1"/>
  <c r="I523" i="1"/>
  <c r="E523" i="1" s="1"/>
  <c r="I522" i="1"/>
  <c r="E522" i="1" s="1"/>
  <c r="I521" i="1"/>
  <c r="E521" i="1" s="1"/>
  <c r="I520" i="1"/>
  <c r="E520" i="1" s="1"/>
  <c r="I519" i="1"/>
  <c r="E519" i="1" s="1"/>
  <c r="I518" i="1"/>
  <c r="E518" i="1" s="1"/>
  <c r="I517" i="1"/>
  <c r="E517" i="1" s="1"/>
  <c r="I516" i="1"/>
  <c r="E516" i="1" s="1"/>
  <c r="I515" i="1"/>
  <c r="E515" i="1" s="1"/>
  <c r="I514" i="1"/>
  <c r="E514" i="1" s="1"/>
  <c r="I513" i="1"/>
  <c r="E513" i="1" s="1"/>
  <c r="I512" i="1"/>
  <c r="E512" i="1" s="1"/>
  <c r="I511" i="1"/>
  <c r="E511" i="1" s="1"/>
  <c r="I510" i="1"/>
  <c r="E510" i="1" s="1"/>
  <c r="I509" i="1"/>
  <c r="E509" i="1" s="1"/>
  <c r="I508" i="1"/>
  <c r="E508" i="1" s="1"/>
  <c r="I507" i="1"/>
  <c r="E507" i="1" s="1"/>
  <c r="I506" i="1"/>
  <c r="E506" i="1" s="1"/>
  <c r="I505" i="1"/>
  <c r="E505" i="1" s="1"/>
  <c r="I504" i="1"/>
  <c r="E504" i="1" s="1"/>
  <c r="I503" i="1"/>
  <c r="E503" i="1" s="1"/>
  <c r="I502" i="1"/>
  <c r="E502" i="1" s="1"/>
  <c r="I501" i="1"/>
  <c r="E501" i="1" s="1"/>
  <c r="I500" i="1"/>
  <c r="E500" i="1" s="1"/>
  <c r="I499" i="1"/>
  <c r="E499" i="1" s="1"/>
  <c r="I498" i="1"/>
  <c r="E498" i="1" s="1"/>
  <c r="I497" i="1"/>
  <c r="E497" i="1" s="1"/>
  <c r="I496" i="1"/>
  <c r="E496" i="1" s="1"/>
  <c r="I495" i="1"/>
  <c r="E495" i="1" s="1"/>
  <c r="I494" i="1"/>
  <c r="E494" i="1" s="1"/>
  <c r="I493" i="1"/>
  <c r="E493" i="1" s="1"/>
  <c r="I492" i="1"/>
  <c r="E492" i="1" s="1"/>
  <c r="I491" i="1"/>
  <c r="E491" i="1" s="1"/>
  <c r="I490" i="1"/>
  <c r="E490" i="1" s="1"/>
  <c r="I489" i="1"/>
  <c r="E489" i="1" s="1"/>
  <c r="I488" i="1"/>
  <c r="E488" i="1" s="1"/>
  <c r="I487" i="1"/>
  <c r="E487" i="1" s="1"/>
  <c r="I486" i="1"/>
  <c r="E486" i="1" s="1"/>
  <c r="I485" i="1"/>
  <c r="E485" i="1" s="1"/>
  <c r="I484" i="1"/>
  <c r="E484" i="1" s="1"/>
  <c r="I483" i="1"/>
  <c r="E483" i="1" s="1"/>
  <c r="I482" i="1"/>
  <c r="E482" i="1" s="1"/>
  <c r="I481" i="1"/>
  <c r="E481" i="1" s="1"/>
  <c r="I480" i="1"/>
  <c r="E480" i="1" s="1"/>
  <c r="I479" i="1"/>
  <c r="E479" i="1" s="1"/>
  <c r="I478" i="1"/>
  <c r="E478" i="1" s="1"/>
  <c r="I477" i="1"/>
  <c r="E477" i="1" s="1"/>
  <c r="I476" i="1"/>
  <c r="E476" i="1" s="1"/>
  <c r="I475" i="1"/>
  <c r="E475" i="1" s="1"/>
  <c r="I474" i="1"/>
  <c r="E474" i="1" s="1"/>
  <c r="I473" i="1"/>
  <c r="E473" i="1" s="1"/>
  <c r="I472" i="1"/>
  <c r="E472" i="1" s="1"/>
  <c r="I471" i="1"/>
  <c r="E471" i="1" s="1"/>
  <c r="I470" i="1"/>
  <c r="E470" i="1" s="1"/>
  <c r="I469" i="1"/>
  <c r="E469" i="1" s="1"/>
  <c r="I468" i="1"/>
  <c r="E468" i="1" s="1"/>
  <c r="I467" i="1"/>
  <c r="E467" i="1" s="1"/>
  <c r="I466" i="1"/>
  <c r="E466" i="1" s="1"/>
  <c r="I465" i="1"/>
  <c r="E465" i="1" s="1"/>
  <c r="I464" i="1"/>
  <c r="E464" i="1" s="1"/>
  <c r="I463" i="1"/>
  <c r="E463" i="1" s="1"/>
  <c r="I462" i="1"/>
  <c r="E462" i="1" s="1"/>
  <c r="I461" i="1"/>
  <c r="E461" i="1" s="1"/>
  <c r="I460" i="1"/>
  <c r="E460" i="1" s="1"/>
  <c r="I459" i="1"/>
  <c r="E459" i="1" s="1"/>
  <c r="I458" i="1"/>
  <c r="E458" i="1" s="1"/>
  <c r="I457" i="1"/>
  <c r="E457" i="1" s="1"/>
  <c r="I456" i="1"/>
  <c r="E456" i="1" s="1"/>
  <c r="I455" i="1"/>
  <c r="E455" i="1" s="1"/>
  <c r="I454" i="1"/>
  <c r="E454" i="1" s="1"/>
  <c r="I453" i="1"/>
  <c r="E453" i="1" s="1"/>
  <c r="I452" i="1"/>
  <c r="E452" i="1" s="1"/>
  <c r="I451" i="1"/>
  <c r="E451" i="1" s="1"/>
  <c r="I450" i="1"/>
  <c r="E450" i="1" s="1"/>
  <c r="I449" i="1"/>
  <c r="E449" i="1" s="1"/>
  <c r="I448" i="1"/>
  <c r="E448" i="1" s="1"/>
  <c r="I447" i="1"/>
  <c r="E447" i="1" s="1"/>
  <c r="I446" i="1"/>
  <c r="E446" i="1" s="1"/>
  <c r="I445" i="1"/>
  <c r="E445" i="1" s="1"/>
  <c r="I444" i="1"/>
  <c r="E444" i="1" s="1"/>
  <c r="I443" i="1"/>
  <c r="E443" i="1" s="1"/>
  <c r="I442" i="1"/>
  <c r="E442" i="1" s="1"/>
  <c r="I441" i="1"/>
  <c r="E441" i="1" s="1"/>
  <c r="I440" i="1"/>
  <c r="E440" i="1" s="1"/>
  <c r="I439" i="1"/>
  <c r="E439" i="1" s="1"/>
  <c r="I438" i="1"/>
  <c r="E438" i="1" s="1"/>
  <c r="I437" i="1"/>
  <c r="E437" i="1" s="1"/>
  <c r="I436" i="1"/>
  <c r="E436" i="1" s="1"/>
  <c r="I435" i="1"/>
  <c r="E435" i="1" s="1"/>
  <c r="I434" i="1"/>
  <c r="E434" i="1" s="1"/>
  <c r="I429" i="1"/>
  <c r="E429" i="1" s="1"/>
  <c r="I428" i="1"/>
  <c r="E428" i="1" s="1"/>
  <c r="I427" i="1"/>
  <c r="E427" i="1" s="1"/>
  <c r="I426" i="1"/>
  <c r="E426" i="1" s="1"/>
  <c r="I425" i="1"/>
  <c r="E425" i="1" s="1"/>
  <c r="I424" i="1"/>
  <c r="E424" i="1" s="1"/>
  <c r="I423" i="1"/>
  <c r="E423" i="1" s="1"/>
  <c r="I422" i="1"/>
  <c r="E422" i="1" s="1"/>
  <c r="I421" i="1"/>
  <c r="E421" i="1" s="1"/>
  <c r="I420" i="1"/>
  <c r="E420" i="1" s="1"/>
  <c r="I419" i="1"/>
  <c r="E419" i="1" s="1"/>
  <c r="I418" i="1"/>
  <c r="E418" i="1" s="1"/>
  <c r="I417" i="1"/>
  <c r="E417" i="1" s="1"/>
  <c r="I416" i="1"/>
  <c r="E416" i="1" s="1"/>
  <c r="I415" i="1"/>
  <c r="E415" i="1" s="1"/>
  <c r="I414" i="1"/>
  <c r="E414" i="1" s="1"/>
  <c r="I413" i="1"/>
  <c r="E413" i="1" s="1"/>
  <c r="I412" i="1"/>
  <c r="E412" i="1" s="1"/>
  <c r="I411" i="1"/>
  <c r="E411" i="1" s="1"/>
  <c r="I410" i="1"/>
  <c r="E410" i="1" s="1"/>
  <c r="I409" i="1"/>
  <c r="E409" i="1" s="1"/>
  <c r="I408" i="1"/>
  <c r="E408" i="1" s="1"/>
  <c r="I407" i="1"/>
  <c r="E407" i="1" s="1"/>
  <c r="I406" i="1"/>
  <c r="E406" i="1" s="1"/>
  <c r="I119" i="1"/>
  <c r="E119" i="1" s="1"/>
  <c r="I405" i="1"/>
  <c r="E405" i="1" s="1"/>
  <c r="I404" i="1"/>
  <c r="E404" i="1" s="1"/>
  <c r="I403" i="1"/>
  <c r="E403" i="1" s="1"/>
  <c r="I402" i="1"/>
  <c r="E402" i="1" s="1"/>
  <c r="I401" i="1"/>
  <c r="E401" i="1" s="1"/>
  <c r="I400" i="1"/>
  <c r="E400" i="1" s="1"/>
  <c r="I399" i="1"/>
  <c r="E399" i="1" s="1"/>
  <c r="I398" i="1"/>
  <c r="E398" i="1" s="1"/>
  <c r="I397" i="1"/>
  <c r="E397" i="1" s="1"/>
  <c r="I396" i="1"/>
  <c r="E396" i="1" s="1"/>
  <c r="I395" i="1"/>
  <c r="E395" i="1" s="1"/>
  <c r="I394" i="1"/>
  <c r="E394" i="1" s="1"/>
  <c r="I393" i="1"/>
  <c r="E393" i="1" s="1"/>
  <c r="I392" i="1"/>
  <c r="E392" i="1" s="1"/>
  <c r="I388" i="1"/>
  <c r="E388" i="1" s="1"/>
  <c r="I387" i="1"/>
  <c r="E387" i="1" s="1"/>
  <c r="I386" i="1"/>
  <c r="E386" i="1" s="1"/>
  <c r="I385" i="1"/>
  <c r="E385" i="1" s="1"/>
  <c r="I384" i="1"/>
  <c r="E384" i="1" s="1"/>
  <c r="I383" i="1"/>
  <c r="E383" i="1" s="1"/>
  <c r="I382" i="1"/>
  <c r="E382" i="1" s="1"/>
  <c r="I381" i="1"/>
  <c r="E381" i="1" s="1"/>
  <c r="I380" i="1"/>
  <c r="E380" i="1" s="1"/>
  <c r="I379" i="1"/>
  <c r="E379" i="1" s="1"/>
  <c r="I378" i="1"/>
  <c r="E378" i="1" s="1"/>
  <c r="I377" i="1"/>
  <c r="E377" i="1" s="1"/>
  <c r="I376" i="1"/>
  <c r="E376" i="1" s="1"/>
  <c r="I375" i="1"/>
  <c r="E375" i="1" s="1"/>
  <c r="I374" i="1"/>
  <c r="E374" i="1" s="1"/>
  <c r="I373" i="1"/>
  <c r="E373" i="1" s="1"/>
  <c r="I372" i="1"/>
  <c r="E372" i="1" s="1"/>
  <c r="I371" i="1"/>
  <c r="E371" i="1" s="1"/>
  <c r="I370" i="1"/>
  <c r="E370" i="1" s="1"/>
  <c r="I369" i="1"/>
  <c r="E369" i="1" s="1"/>
  <c r="I368" i="1"/>
  <c r="E368" i="1" s="1"/>
  <c r="I367" i="1"/>
  <c r="E367" i="1" s="1"/>
  <c r="I366" i="1"/>
  <c r="E366" i="1" s="1"/>
  <c r="I365" i="1"/>
  <c r="E365" i="1" s="1"/>
  <c r="I364" i="1"/>
  <c r="E364" i="1" s="1"/>
  <c r="I363" i="1"/>
  <c r="E363" i="1" s="1"/>
  <c r="I362" i="1"/>
  <c r="E362" i="1" s="1"/>
  <c r="I361" i="1"/>
  <c r="E361" i="1" s="1"/>
  <c r="I360" i="1"/>
  <c r="E360" i="1" s="1"/>
  <c r="I359" i="1"/>
  <c r="E359" i="1" s="1"/>
  <c r="I358" i="1"/>
  <c r="E358" i="1" s="1"/>
  <c r="I357" i="1"/>
  <c r="E357" i="1" s="1"/>
  <c r="I356" i="1"/>
  <c r="E356" i="1" s="1"/>
  <c r="I355" i="1"/>
  <c r="E355" i="1" s="1"/>
  <c r="I354" i="1"/>
  <c r="E354" i="1" s="1"/>
  <c r="I353" i="1"/>
  <c r="E353" i="1" s="1"/>
  <c r="I352" i="1"/>
  <c r="E352" i="1" s="1"/>
  <c r="I351" i="1"/>
  <c r="E351" i="1" s="1"/>
  <c r="I350" i="1"/>
  <c r="E350" i="1" s="1"/>
  <c r="I349" i="1"/>
  <c r="E349" i="1" s="1"/>
  <c r="I348" i="1"/>
  <c r="E348" i="1" s="1"/>
  <c r="I347" i="1"/>
  <c r="E347" i="1" s="1"/>
  <c r="I346" i="1"/>
  <c r="E346" i="1" s="1"/>
  <c r="I345" i="1"/>
  <c r="E345" i="1" s="1"/>
  <c r="I344" i="1"/>
  <c r="E344" i="1" s="1"/>
  <c r="I343" i="1"/>
  <c r="E343" i="1" s="1"/>
  <c r="I342" i="1"/>
  <c r="E342" i="1" s="1"/>
  <c r="I341" i="1"/>
  <c r="E341" i="1" s="1"/>
  <c r="I332" i="1"/>
  <c r="E332" i="1" s="1"/>
  <c r="I331" i="1"/>
  <c r="E331" i="1" s="1"/>
  <c r="I330" i="1"/>
  <c r="E330" i="1" s="1"/>
  <c r="I329" i="1"/>
  <c r="E329" i="1" s="1"/>
  <c r="I328" i="1"/>
  <c r="E328" i="1" s="1"/>
  <c r="I327" i="1"/>
  <c r="E327" i="1" s="1"/>
  <c r="I326" i="1"/>
  <c r="E326" i="1" s="1"/>
  <c r="I325" i="1"/>
  <c r="E325" i="1" s="1"/>
  <c r="I324" i="1"/>
  <c r="E324" i="1" s="1"/>
  <c r="I323" i="1"/>
  <c r="E323" i="1" s="1"/>
  <c r="I340" i="1"/>
  <c r="E340" i="1" s="1"/>
  <c r="I339" i="1"/>
  <c r="E339" i="1" s="1"/>
  <c r="I338" i="1"/>
  <c r="E338" i="1" s="1"/>
  <c r="I337" i="1"/>
  <c r="E337" i="1" s="1"/>
  <c r="I336" i="1"/>
  <c r="E336" i="1" s="1"/>
  <c r="I335" i="1"/>
  <c r="E335" i="1" s="1"/>
  <c r="I334" i="1"/>
  <c r="E334" i="1" s="1"/>
  <c r="I333" i="1"/>
  <c r="E333" i="1" s="1"/>
  <c r="I322" i="1"/>
  <c r="E322" i="1" s="1"/>
  <c r="I321" i="1"/>
  <c r="E321" i="1" s="1"/>
  <c r="I320" i="1"/>
  <c r="E320" i="1" s="1"/>
  <c r="I319" i="1"/>
  <c r="E319" i="1" s="1"/>
  <c r="I318" i="1"/>
  <c r="E318" i="1" s="1"/>
  <c r="I317" i="1"/>
  <c r="E317" i="1" s="1"/>
  <c r="I316" i="1"/>
  <c r="E316" i="1" s="1"/>
  <c r="I315" i="1"/>
  <c r="E315" i="1" s="1"/>
  <c r="I314" i="1"/>
  <c r="E314" i="1" s="1"/>
  <c r="I313" i="1"/>
  <c r="E313" i="1" s="1"/>
  <c r="I312" i="1"/>
  <c r="E312" i="1" s="1"/>
  <c r="I310" i="1"/>
  <c r="E310" i="1" s="1"/>
  <c r="I309" i="1"/>
  <c r="E309" i="1" s="1"/>
  <c r="I308" i="1"/>
  <c r="E308" i="1" s="1"/>
  <c r="I307" i="1"/>
  <c r="E307" i="1" s="1"/>
  <c r="I306" i="1"/>
  <c r="E306" i="1" s="1"/>
  <c r="I305" i="1"/>
  <c r="E305" i="1" s="1"/>
  <c r="I304" i="1"/>
  <c r="E304" i="1" s="1"/>
  <c r="I303" i="1"/>
  <c r="E303" i="1" s="1"/>
  <c r="I302" i="1"/>
  <c r="E302" i="1" s="1"/>
  <c r="I301" i="1"/>
  <c r="E301" i="1" s="1"/>
  <c r="I300" i="1"/>
  <c r="E300" i="1" s="1"/>
  <c r="I299" i="1"/>
  <c r="E299" i="1" s="1"/>
  <c r="I298" i="1"/>
  <c r="E298" i="1" s="1"/>
  <c r="I297" i="1"/>
  <c r="E297" i="1" s="1"/>
  <c r="I296" i="1"/>
  <c r="E296" i="1" s="1"/>
  <c r="I295" i="1"/>
  <c r="E295" i="1" s="1"/>
  <c r="I294" i="1"/>
  <c r="E294" i="1" s="1"/>
  <c r="I293" i="1"/>
  <c r="E293" i="1" s="1"/>
  <c r="I292" i="1"/>
  <c r="E292" i="1" s="1"/>
  <c r="I291" i="1"/>
  <c r="E291" i="1" s="1"/>
  <c r="I290" i="1"/>
  <c r="E290" i="1" s="1"/>
  <c r="I289" i="1"/>
  <c r="E289" i="1" s="1"/>
  <c r="I288" i="1"/>
  <c r="E288" i="1" s="1"/>
  <c r="I287" i="1"/>
  <c r="E287" i="1" s="1"/>
  <c r="I286" i="1"/>
  <c r="E286" i="1" s="1"/>
  <c r="I285" i="1"/>
  <c r="E285" i="1" s="1"/>
  <c r="I284" i="1"/>
  <c r="E284" i="1" s="1"/>
  <c r="I283" i="1"/>
  <c r="E283" i="1" s="1"/>
  <c r="I282" i="1"/>
  <c r="E282" i="1" s="1"/>
  <c r="I281" i="1"/>
  <c r="E281" i="1" s="1"/>
  <c r="I280" i="1"/>
  <c r="E280" i="1" s="1"/>
  <c r="I279" i="1"/>
  <c r="E279" i="1" s="1"/>
  <c r="I278" i="1"/>
  <c r="E278" i="1" s="1"/>
  <c r="I277" i="1"/>
  <c r="E277" i="1" s="1"/>
  <c r="I276" i="1"/>
  <c r="E276" i="1" s="1"/>
  <c r="I275" i="1"/>
  <c r="E275" i="1" s="1"/>
  <c r="I274" i="1"/>
  <c r="E274" i="1" s="1"/>
  <c r="I273" i="1"/>
  <c r="E273" i="1" s="1"/>
  <c r="I272" i="1"/>
  <c r="E272" i="1" s="1"/>
  <c r="I271" i="1"/>
  <c r="E271" i="1" s="1"/>
  <c r="I270" i="1"/>
  <c r="E270" i="1" s="1"/>
  <c r="I269" i="1"/>
  <c r="E269" i="1" s="1"/>
  <c r="I268" i="1"/>
  <c r="E268" i="1" s="1"/>
  <c r="I267" i="1"/>
  <c r="E267" i="1" s="1"/>
  <c r="I266" i="1"/>
  <c r="E266" i="1" s="1"/>
  <c r="I265" i="1"/>
  <c r="E265" i="1" s="1"/>
  <c r="I264" i="1"/>
  <c r="E264" i="1" s="1"/>
  <c r="I263" i="1"/>
  <c r="E263" i="1" s="1"/>
  <c r="I262" i="1"/>
  <c r="E262" i="1" s="1"/>
  <c r="I261" i="1"/>
  <c r="E261" i="1" s="1"/>
  <c r="I260" i="1"/>
  <c r="E260" i="1" s="1"/>
  <c r="I259" i="1"/>
  <c r="E259" i="1" s="1"/>
  <c r="I258" i="1"/>
  <c r="E258" i="1" s="1"/>
  <c r="I257" i="1"/>
  <c r="E257" i="1" s="1"/>
  <c r="I256" i="1"/>
  <c r="E256" i="1" s="1"/>
  <c r="I255" i="1"/>
  <c r="E255" i="1" s="1"/>
  <c r="I254" i="1"/>
  <c r="E254" i="1" s="1"/>
  <c r="I253" i="1"/>
  <c r="E253" i="1" s="1"/>
  <c r="I252" i="1"/>
  <c r="E252" i="1" s="1"/>
  <c r="I251" i="1"/>
  <c r="E251" i="1" s="1"/>
  <c r="I250" i="1"/>
  <c r="E250" i="1" s="1"/>
  <c r="I249" i="1"/>
  <c r="E249" i="1" s="1"/>
  <c r="I248" i="1"/>
  <c r="E248" i="1" s="1"/>
  <c r="I247" i="1"/>
  <c r="E247" i="1" s="1"/>
  <c r="I246" i="1"/>
  <c r="E246" i="1" s="1"/>
  <c r="I245" i="1"/>
  <c r="E245" i="1" s="1"/>
  <c r="I244" i="1"/>
  <c r="E244" i="1" s="1"/>
  <c r="I243" i="1"/>
  <c r="E243" i="1" s="1"/>
  <c r="I242" i="1"/>
  <c r="E242" i="1" s="1"/>
  <c r="I241" i="1"/>
  <c r="E241" i="1" s="1"/>
  <c r="I240" i="1"/>
  <c r="E240" i="1" s="1"/>
  <c r="I239" i="1"/>
  <c r="E239" i="1" s="1"/>
  <c r="I238" i="1"/>
  <c r="E238" i="1" s="1"/>
  <c r="I237" i="1"/>
  <c r="E237" i="1" s="1"/>
  <c r="I236" i="1"/>
  <c r="E236" i="1" s="1"/>
  <c r="I235" i="1"/>
  <c r="E235" i="1" s="1"/>
  <c r="I234" i="1"/>
  <c r="E234" i="1" s="1"/>
  <c r="I233" i="1"/>
  <c r="E233" i="1" s="1"/>
  <c r="I232" i="1"/>
  <c r="E232" i="1" s="1"/>
  <c r="I231" i="1"/>
  <c r="E231" i="1" s="1"/>
  <c r="I230" i="1"/>
  <c r="E230" i="1" s="1"/>
  <c r="I229" i="1"/>
  <c r="E229" i="1" s="1"/>
  <c r="I228" i="1"/>
  <c r="E228" i="1" s="1"/>
  <c r="I227" i="1"/>
  <c r="E227" i="1" s="1"/>
  <c r="I202" i="1"/>
  <c r="E202" i="1" s="1"/>
  <c r="I201" i="1"/>
  <c r="E201" i="1" s="1"/>
  <c r="I200" i="1"/>
  <c r="E200" i="1" s="1"/>
  <c r="I199" i="1"/>
  <c r="E199" i="1" s="1"/>
  <c r="I198" i="1"/>
  <c r="E198" i="1" s="1"/>
  <c r="I197" i="1"/>
  <c r="E197" i="1" s="1"/>
  <c r="I196" i="1"/>
  <c r="E196" i="1" s="1"/>
  <c r="I195" i="1"/>
  <c r="E195" i="1" s="1"/>
  <c r="I194" i="1"/>
  <c r="E194" i="1" s="1"/>
  <c r="I193" i="1"/>
  <c r="E193" i="1" s="1"/>
  <c r="I192" i="1"/>
  <c r="E192" i="1" s="1"/>
  <c r="I191" i="1"/>
  <c r="E191" i="1" s="1"/>
  <c r="I190" i="1"/>
  <c r="E190" i="1" s="1"/>
  <c r="I189" i="1"/>
  <c r="E189" i="1" s="1"/>
  <c r="I188" i="1"/>
  <c r="E188" i="1" s="1"/>
  <c r="I187" i="1"/>
  <c r="E187" i="1" s="1"/>
  <c r="I186" i="1"/>
  <c r="E186" i="1" s="1"/>
  <c r="I185" i="1"/>
  <c r="E185" i="1" s="1"/>
  <c r="I184" i="1"/>
  <c r="E184" i="1" s="1"/>
  <c r="I226" i="1"/>
  <c r="E226" i="1" s="1"/>
  <c r="I222" i="1"/>
  <c r="E222" i="1" s="1"/>
  <c r="I221" i="1"/>
  <c r="E221" i="1" s="1"/>
  <c r="I220" i="1"/>
  <c r="E220" i="1" s="1"/>
  <c r="I219" i="1"/>
  <c r="E219" i="1" s="1"/>
  <c r="I218" i="1"/>
  <c r="E218" i="1" s="1"/>
  <c r="I217" i="1"/>
  <c r="E217" i="1" s="1"/>
  <c r="I216" i="1"/>
  <c r="E216" i="1" s="1"/>
  <c r="I215" i="1"/>
  <c r="E215" i="1" s="1"/>
  <c r="I214" i="1"/>
  <c r="E214" i="1" s="1"/>
  <c r="I213" i="1"/>
  <c r="E213" i="1" s="1"/>
  <c r="I212" i="1"/>
  <c r="E212" i="1" s="1"/>
  <c r="I211" i="1"/>
  <c r="E211" i="1" s="1"/>
  <c r="I210" i="1"/>
  <c r="E210" i="1" s="1"/>
  <c r="I209" i="1"/>
  <c r="E209" i="1" s="1"/>
  <c r="I208" i="1"/>
  <c r="E208" i="1" s="1"/>
  <c r="I207" i="1"/>
  <c r="E207" i="1" s="1"/>
  <c r="I206" i="1"/>
  <c r="E206" i="1" s="1"/>
  <c r="I205" i="1"/>
  <c r="E205" i="1" s="1"/>
  <c r="I204" i="1"/>
  <c r="E204" i="1" s="1"/>
  <c r="I203" i="1"/>
  <c r="E203" i="1" s="1"/>
  <c r="I225" i="1"/>
  <c r="E225" i="1" s="1"/>
  <c r="I224" i="1"/>
  <c r="E224" i="1" s="1"/>
  <c r="I223" i="1"/>
  <c r="E223" i="1" s="1"/>
  <c r="I183" i="1"/>
  <c r="E183" i="1" s="1"/>
  <c r="I182" i="1"/>
  <c r="E182" i="1" s="1"/>
  <c r="I181" i="1"/>
  <c r="E181" i="1" s="1"/>
  <c r="I180" i="1"/>
  <c r="E180" i="1" s="1"/>
  <c r="I179" i="1"/>
  <c r="E179" i="1" s="1"/>
  <c r="I178" i="1"/>
  <c r="E178" i="1" s="1"/>
  <c r="I177" i="1"/>
  <c r="E177" i="1" s="1"/>
  <c r="I176" i="1"/>
  <c r="E176" i="1" s="1"/>
  <c r="I175" i="1"/>
  <c r="E175" i="1" s="1"/>
  <c r="I174" i="1"/>
  <c r="E174" i="1" s="1"/>
  <c r="I173" i="1"/>
  <c r="E173" i="1" s="1"/>
  <c r="I172" i="1"/>
  <c r="E172" i="1" s="1"/>
  <c r="I171" i="1"/>
  <c r="E171" i="1" s="1"/>
  <c r="I170" i="1"/>
  <c r="E170" i="1" s="1"/>
  <c r="I169" i="1"/>
  <c r="E169" i="1" s="1"/>
  <c r="I168" i="1"/>
  <c r="E168" i="1" s="1"/>
  <c r="I167" i="1"/>
  <c r="E167" i="1" s="1"/>
  <c r="I166" i="1"/>
  <c r="E166" i="1" s="1"/>
  <c r="I165" i="1"/>
  <c r="E165" i="1" s="1"/>
  <c r="I164" i="1"/>
  <c r="E164" i="1" s="1"/>
  <c r="I163" i="1"/>
  <c r="E163" i="1" s="1"/>
  <c r="I162" i="1"/>
  <c r="E162" i="1" s="1"/>
  <c r="I161" i="1"/>
  <c r="E161" i="1" s="1"/>
  <c r="I160" i="1"/>
  <c r="E160" i="1" s="1"/>
  <c r="I159" i="1"/>
  <c r="E159" i="1" s="1"/>
  <c r="I158" i="1"/>
  <c r="E158" i="1" s="1"/>
  <c r="I157" i="1"/>
  <c r="E157" i="1" s="1"/>
  <c r="I156" i="1"/>
  <c r="E156" i="1" s="1"/>
  <c r="I155" i="1"/>
  <c r="E155" i="1" s="1"/>
  <c r="I154" i="1"/>
  <c r="E154" i="1" s="1"/>
  <c r="I153" i="1"/>
  <c r="E153" i="1" s="1"/>
  <c r="I152" i="1"/>
  <c r="E152" i="1" s="1"/>
  <c r="I151" i="1"/>
  <c r="E151" i="1" s="1"/>
  <c r="I150" i="1"/>
  <c r="E150" i="1" s="1"/>
  <c r="I149" i="1"/>
  <c r="E149" i="1" s="1"/>
  <c r="I148" i="1"/>
  <c r="E148" i="1" s="1"/>
  <c r="I147" i="1"/>
  <c r="E147" i="1" s="1"/>
  <c r="I146" i="1"/>
  <c r="E146" i="1" s="1"/>
  <c r="I145" i="1"/>
  <c r="E145" i="1" s="1"/>
  <c r="I144" i="1"/>
  <c r="E144" i="1" s="1"/>
  <c r="I143" i="1"/>
  <c r="E143" i="1" s="1"/>
  <c r="I142" i="1"/>
  <c r="E142" i="1" s="1"/>
  <c r="I141" i="1"/>
  <c r="E141" i="1" s="1"/>
  <c r="I140" i="1"/>
  <c r="E140" i="1" s="1"/>
  <c r="I139" i="1"/>
  <c r="E139" i="1" s="1"/>
  <c r="I138" i="1"/>
  <c r="E138" i="1" s="1"/>
  <c r="I137" i="1"/>
  <c r="E137" i="1" s="1"/>
  <c r="I136" i="1"/>
  <c r="E136" i="1" s="1"/>
  <c r="I135" i="1"/>
  <c r="E135" i="1" s="1"/>
  <c r="I134" i="1"/>
  <c r="E134" i="1" s="1"/>
  <c r="I133" i="1"/>
  <c r="E133" i="1" s="1"/>
  <c r="I132" i="1"/>
  <c r="E132" i="1" s="1"/>
  <c r="I131" i="1"/>
  <c r="E131" i="1" s="1"/>
  <c r="I130" i="1"/>
  <c r="E130" i="1" s="1"/>
  <c r="I129" i="1"/>
  <c r="E129" i="1" s="1"/>
  <c r="I128" i="1"/>
  <c r="E128" i="1" s="1"/>
  <c r="I127" i="1"/>
  <c r="E127" i="1" s="1"/>
  <c r="I126" i="1"/>
  <c r="E126" i="1" s="1"/>
  <c r="I125" i="1"/>
  <c r="E125" i="1" s="1"/>
  <c r="I124" i="1"/>
  <c r="E124" i="1" s="1"/>
  <c r="I123" i="1"/>
  <c r="E123" i="1" s="1"/>
  <c r="I122" i="1"/>
  <c r="E122" i="1" s="1"/>
  <c r="I121" i="1"/>
  <c r="E121" i="1" s="1"/>
  <c r="I118" i="1"/>
  <c r="E118" i="1" s="1"/>
  <c r="I117" i="1"/>
  <c r="E117" i="1" s="1"/>
  <c r="I116" i="1"/>
  <c r="E116" i="1" s="1"/>
  <c r="I115" i="1"/>
  <c r="E115" i="1" s="1"/>
  <c r="I114" i="1"/>
  <c r="E114" i="1" s="1"/>
  <c r="I113" i="1"/>
  <c r="E113" i="1" s="1"/>
  <c r="I112" i="1"/>
  <c r="E112" i="1" s="1"/>
  <c r="I111" i="1"/>
  <c r="E111" i="1" s="1"/>
  <c r="I110" i="1"/>
  <c r="E110" i="1" s="1"/>
  <c r="I109" i="1"/>
  <c r="E109" i="1" s="1"/>
  <c r="I108" i="1"/>
  <c r="E108" i="1" s="1"/>
  <c r="I107" i="1"/>
  <c r="E107" i="1" s="1"/>
  <c r="I106" i="1"/>
  <c r="E106" i="1" s="1"/>
  <c r="I105" i="1"/>
  <c r="E105" i="1" s="1"/>
  <c r="I104" i="1"/>
  <c r="E104" i="1" s="1"/>
  <c r="I103" i="1"/>
  <c r="E103" i="1" s="1"/>
  <c r="I102" i="1"/>
  <c r="E102" i="1" s="1"/>
  <c r="I101" i="1"/>
  <c r="E101" i="1" s="1"/>
  <c r="I100" i="1"/>
  <c r="E100" i="1" s="1"/>
  <c r="I99" i="1"/>
  <c r="E99" i="1" s="1"/>
  <c r="I98" i="1"/>
  <c r="E98" i="1" s="1"/>
  <c r="I97" i="1"/>
  <c r="E97" i="1" s="1"/>
  <c r="I96" i="1"/>
  <c r="E96" i="1" s="1"/>
  <c r="I95" i="1"/>
  <c r="E95" i="1" s="1"/>
  <c r="I94" i="1"/>
  <c r="E94" i="1" s="1"/>
  <c r="I93" i="1"/>
  <c r="E93" i="1" s="1"/>
  <c r="I92" i="1"/>
  <c r="E92" i="1" s="1"/>
  <c r="I91" i="1"/>
  <c r="E91" i="1" s="1"/>
  <c r="I90" i="1"/>
  <c r="E90" i="1" s="1"/>
  <c r="I66" i="1"/>
  <c r="E66" i="1" s="1"/>
  <c r="I65" i="1"/>
  <c r="E65" i="1" s="1"/>
  <c r="I64" i="1"/>
  <c r="E64" i="1" s="1"/>
  <c r="I63" i="1"/>
  <c r="E63" i="1" s="1"/>
  <c r="I62" i="1"/>
  <c r="E62" i="1" s="1"/>
  <c r="I61" i="1"/>
  <c r="E61" i="1" s="1"/>
  <c r="I60" i="1"/>
  <c r="E60" i="1" s="1"/>
  <c r="I59" i="1"/>
  <c r="E59" i="1" s="1"/>
  <c r="I58" i="1"/>
  <c r="E58" i="1" s="1"/>
  <c r="I57" i="1"/>
  <c r="E57" i="1" s="1"/>
  <c r="I56" i="1"/>
  <c r="E56" i="1" s="1"/>
  <c r="I89" i="1"/>
  <c r="E89" i="1" s="1"/>
  <c r="I88" i="1"/>
  <c r="E88" i="1" s="1"/>
  <c r="I87" i="1"/>
  <c r="E87" i="1" s="1"/>
  <c r="I86" i="1"/>
  <c r="E86" i="1" s="1"/>
  <c r="I85" i="1"/>
  <c r="E85" i="1" s="1"/>
  <c r="I84" i="1"/>
  <c r="E84" i="1" s="1"/>
  <c r="I83" i="1"/>
  <c r="E83" i="1" s="1"/>
  <c r="I82" i="1"/>
  <c r="E82" i="1" s="1"/>
  <c r="I81" i="1"/>
  <c r="E81" i="1" s="1"/>
  <c r="I80" i="1"/>
  <c r="E80" i="1" s="1"/>
  <c r="I79" i="1"/>
  <c r="E79" i="1" s="1"/>
  <c r="I78" i="1"/>
  <c r="E78" i="1" s="1"/>
  <c r="I77" i="1"/>
  <c r="E77" i="1" s="1"/>
  <c r="I76" i="1"/>
  <c r="E76" i="1" s="1"/>
  <c r="I75" i="1"/>
  <c r="E75" i="1" s="1"/>
  <c r="I74" i="1"/>
  <c r="E74" i="1" s="1"/>
  <c r="I73" i="1"/>
  <c r="E73" i="1" s="1"/>
  <c r="I72" i="1"/>
  <c r="E72" i="1" s="1"/>
  <c r="I71" i="1"/>
  <c r="E71" i="1" s="1"/>
  <c r="I70" i="1"/>
  <c r="E70" i="1" s="1"/>
  <c r="I69" i="1"/>
  <c r="E69" i="1" s="1"/>
  <c r="I68" i="1"/>
  <c r="E68" i="1" s="1"/>
  <c r="I67" i="1"/>
  <c r="E67" i="1" s="1"/>
  <c r="I55" i="1"/>
  <c r="E55" i="1" s="1"/>
  <c r="I54" i="1"/>
  <c r="E54" i="1" s="1"/>
  <c r="I53" i="1"/>
  <c r="E53" i="1" s="1"/>
  <c r="I52" i="1"/>
  <c r="E52" i="1" s="1"/>
  <c r="I51" i="1"/>
  <c r="E51" i="1" s="1"/>
  <c r="I50" i="1"/>
  <c r="E50" i="1" s="1"/>
  <c r="I49" i="1"/>
  <c r="E49" i="1" s="1"/>
  <c r="I48" i="1"/>
  <c r="E48" i="1" s="1"/>
  <c r="I47" i="1"/>
  <c r="E47" i="1" s="1"/>
  <c r="I46" i="1"/>
  <c r="E46" i="1" s="1"/>
  <c r="I45" i="1"/>
  <c r="E45" i="1" s="1"/>
  <c r="I44" i="1"/>
  <c r="E44" i="1" s="1"/>
  <c r="I39" i="1"/>
  <c r="E39" i="1" s="1"/>
  <c r="I38" i="1"/>
  <c r="E38" i="1" s="1"/>
  <c r="I37" i="1"/>
  <c r="E37" i="1" s="1"/>
  <c r="I36" i="1"/>
  <c r="E36" i="1" s="1"/>
  <c r="I35" i="1"/>
  <c r="E35" i="1" s="1"/>
  <c r="I34" i="1"/>
  <c r="E34" i="1" s="1"/>
  <c r="I33" i="1"/>
  <c r="E33" i="1" s="1"/>
  <c r="I32" i="1"/>
  <c r="E32" i="1" s="1"/>
  <c r="I31" i="1"/>
  <c r="E31" i="1" s="1"/>
  <c r="I30" i="1"/>
  <c r="E30" i="1" s="1"/>
  <c r="I29" i="1"/>
  <c r="E29" i="1" s="1"/>
  <c r="I28" i="1"/>
  <c r="E28" i="1" s="1"/>
  <c r="I27" i="1"/>
  <c r="E27" i="1" s="1"/>
  <c r="I26" i="1"/>
  <c r="E26" i="1" s="1"/>
  <c r="I25" i="1"/>
  <c r="E25" i="1" s="1"/>
  <c r="I24" i="1"/>
  <c r="E24" i="1" s="1"/>
  <c r="I23" i="1"/>
  <c r="E23" i="1" s="1"/>
  <c r="I22" i="1"/>
  <c r="E22" i="1" s="1"/>
  <c r="I21" i="1"/>
  <c r="E21" i="1" s="1"/>
  <c r="I20" i="1"/>
  <c r="E20" i="1" s="1"/>
  <c r="I19" i="1"/>
  <c r="E19" i="1" s="1"/>
  <c r="I18" i="1"/>
  <c r="E18" i="1" s="1"/>
  <c r="I17" i="1"/>
  <c r="E17" i="1" s="1"/>
  <c r="I16" i="1"/>
  <c r="E16" i="1" s="1"/>
  <c r="I15" i="1"/>
  <c r="E15" i="1" s="1"/>
  <c r="I14" i="1"/>
  <c r="E14" i="1" s="1"/>
  <c r="I13" i="1"/>
  <c r="E13" i="1" s="1"/>
  <c r="I12" i="1"/>
  <c r="E12" i="1" s="1"/>
  <c r="I11" i="1"/>
  <c r="E11" i="1" s="1"/>
  <c r="I10" i="1"/>
  <c r="E10" i="1" s="1"/>
  <c r="I9" i="1"/>
  <c r="E9" i="1" s="1"/>
  <c r="I8" i="1"/>
  <c r="E8" i="1" s="1"/>
  <c r="I7" i="1"/>
  <c r="E7" i="1" s="1"/>
  <c r="I6" i="1"/>
  <c r="E6" i="1" s="1"/>
  <c r="I5" i="1"/>
  <c r="E5" i="1" s="1"/>
  <c r="I4" i="1"/>
  <c r="E4" i="1" s="1"/>
  <c r="F577" i="1" l="1"/>
  <c r="G577" i="1" s="1"/>
  <c r="F575" i="1"/>
  <c r="G575" i="1" s="1"/>
  <c r="F648" i="1"/>
  <c r="G648" i="1" s="1"/>
  <c r="F429" i="1"/>
  <c r="G429" i="1" s="1"/>
  <c r="F551" i="1"/>
  <c r="G551" i="1" s="1"/>
  <c r="F548" i="1"/>
  <c r="G548" i="1" s="1"/>
</calcChain>
</file>

<file path=xl/sharedStrings.xml><?xml version="1.0" encoding="utf-8"?>
<sst xmlns="http://schemas.openxmlformats.org/spreadsheetml/2006/main" count="1481" uniqueCount="315">
  <si>
    <t>Exhibit H - Archie N WYN JF Unit</t>
  </si>
  <si>
    <t>Mineral Owners</t>
  </si>
  <si>
    <t>Name</t>
  </si>
  <si>
    <t>Leased
Yes or No</t>
  </si>
  <si>
    <t>Tract Number(s)</t>
  </si>
  <si>
    <t>Tax Map 
Parcel ID(s)</t>
  </si>
  <si>
    <t>Total Tract Acres</t>
  </si>
  <si>
    <t>Decimal Interest in Tract</t>
  </si>
  <si>
    <t>AllDale Minerals V, LP</t>
  </si>
  <si>
    <t>No</t>
  </si>
  <si>
    <t>45-01506-000</t>
  </si>
  <si>
    <t>45-01484-000</t>
  </si>
  <si>
    <t>45-01482-000</t>
  </si>
  <si>
    <t>45-01488-000</t>
  </si>
  <si>
    <t>45-01590-000</t>
  </si>
  <si>
    <t>45-01472-000</t>
  </si>
  <si>
    <t>45-01554-000</t>
  </si>
  <si>
    <t>45-01474-000</t>
  </si>
  <si>
    <t>45-01553-000</t>
  </si>
  <si>
    <t>45-01545-000</t>
  </si>
  <si>
    <t>AMP Fund III, LP</t>
  </si>
  <si>
    <t>Yes</t>
  </si>
  <si>
    <t>45-01394-006</t>
  </si>
  <si>
    <t>Anthony James and wife, Michele James</t>
  </si>
  <si>
    <t>45-00558-000</t>
  </si>
  <si>
    <t>45-00571-000</t>
  </si>
  <si>
    <t>BBGW, LLC</t>
  </si>
  <si>
    <t>45-01112-001</t>
  </si>
  <si>
    <t>45-01112-002</t>
  </si>
  <si>
    <t>45-01228-000</t>
  </si>
  <si>
    <t>Blanche Mull</t>
  </si>
  <si>
    <t>45-00877-000</t>
  </si>
  <si>
    <t>45-00878-000</t>
  </si>
  <si>
    <t>45-00300-000</t>
  </si>
  <si>
    <t>45-00580-000</t>
  </si>
  <si>
    <t>45-00570-000</t>
  </si>
  <si>
    <t>45-00056-000</t>
  </si>
  <si>
    <t>45-01075-000</t>
  </si>
  <si>
    <t>45-01074-000</t>
  </si>
  <si>
    <t>45-00011-000</t>
  </si>
  <si>
    <t>Blue Sky Minerals, LP</t>
  </si>
  <si>
    <t>Bounty Minerals, LLC
Betty L. Caldwell (NPRI)
Margaret Baker (NPRI)
Virginia Roach (NPRI)
W. Richard Baker (NPRI)</t>
  </si>
  <si>
    <t>25-01578-000</t>
  </si>
  <si>
    <t>Brad L. Cain</t>
  </si>
  <si>
    <t>45-00542-000</t>
  </si>
  <si>
    <t>Breck Minerals, LP</t>
  </si>
  <si>
    <t>Carl E. Hopkins and wife, Leta M. Hopkins, as survivorship tenants</t>
  </si>
  <si>
    <t>45-01411-000</t>
  </si>
  <si>
    <t>Carolyn Lee Leonard, Life Estate
Douglas Paul Leonard, Remainderman
Glenda J. Leonard, Remainderman</t>
  </si>
  <si>
    <t>45-00477-000</t>
  </si>
  <si>
    <t>45-01235-000</t>
  </si>
  <si>
    <t>45-00476-000</t>
  </si>
  <si>
    <t>Carolyn Sue Boggs Burt
DDJ Holding Company, LLC (NPRI)
East Ohio Minerals Recovery (NPRI)
Nineteen Eighty-One Properties, Ltd. (NPRI)</t>
  </si>
  <si>
    <t>45-00186-003</t>
  </si>
  <si>
    <t>45-00624-000</t>
  </si>
  <si>
    <t>45-00625-000</t>
  </si>
  <si>
    <t>45-00811-000</t>
  </si>
  <si>
    <t>45-00797-000</t>
  </si>
  <si>
    <t>45-00798-000</t>
  </si>
  <si>
    <t>45-00330-000</t>
  </si>
  <si>
    <t>45-00978-000</t>
  </si>
  <si>
    <t>45-01303-000</t>
  </si>
  <si>
    <t>45-00519-001</t>
  </si>
  <si>
    <t>45-00519-000</t>
  </si>
  <si>
    <t>45-00478-000</t>
  </si>
  <si>
    <t>45-01148-000</t>
  </si>
  <si>
    <t>45-00899-000</t>
  </si>
  <si>
    <t>45-01147-000</t>
  </si>
  <si>
    <t>45-00288-000</t>
  </si>
  <si>
    <t>45-01057-000</t>
  </si>
  <si>
    <t>45-01058-000</t>
  </si>
  <si>
    <t>45-01275-000</t>
  </si>
  <si>
    <t>45-00781-000</t>
  </si>
  <si>
    <t>Cathy C. Heaston</t>
  </si>
  <si>
    <t>45-01589-000</t>
  </si>
  <si>
    <t>Charles R. Pusateri and wife, Cathy Jean Pusateri, as survivorship tenants</t>
  </si>
  <si>
    <t>45-00636-000</t>
  </si>
  <si>
    <t>Charlotte E. Dorsey</t>
  </si>
  <si>
    <t>45-00099-000</t>
  </si>
  <si>
    <t>Columbia Gas Transmission, LLC, f/k/a Columbia Gas Transmission Corporation</t>
  </si>
  <si>
    <t>45-03027-000</t>
  </si>
  <si>
    <t>D6 Minerals Owner, LLC</t>
  </si>
  <si>
    <t>25-01542-000</t>
  </si>
  <si>
    <t>Dane M. Martin</t>
  </si>
  <si>
    <t>45-01616-000</t>
  </si>
  <si>
    <t>45-01225-001</t>
  </si>
  <si>
    <t>David M. Hyde</t>
  </si>
  <si>
    <t>45-01131-000</t>
  </si>
  <si>
    <t>David M. Hyde and wife,  Brenda J. Hyde, as survivorship tenants</t>
  </si>
  <si>
    <t>45-00221-000</t>
  </si>
  <si>
    <t>David R. Mayher and wife, Lori A. Mayher, as survivorship tenants</t>
  </si>
  <si>
    <t>45-00084-000</t>
  </si>
  <si>
    <t>DDJ Holding Company, LLC</t>
  </si>
  <si>
    <t>52a</t>
  </si>
  <si>
    <t>45-01522-000</t>
  </si>
  <si>
    <t>53a</t>
  </si>
  <si>
    <t>45-00746-000</t>
  </si>
  <si>
    <t>54a</t>
  </si>
  <si>
    <t>45-01604-000</t>
  </si>
  <si>
    <t>45-01603-001</t>
  </si>
  <si>
    <t>45-01603-000</t>
  </si>
  <si>
    <t>45-01605-000</t>
  </si>
  <si>
    <t>45-01562-001</t>
  </si>
  <si>
    <t>45-01562-002</t>
  </si>
  <si>
    <t>Dean W. Polen, Jr.</t>
  </si>
  <si>
    <t>DEX Royalty, LLC</t>
  </si>
  <si>
    <t>Donald L. Christy</t>
  </si>
  <si>
    <t>45-01616-001</t>
  </si>
  <si>
    <t>Donna Jane Yohe fka Donna Jane Brondos</t>
  </si>
  <si>
    <t>45-01097-000</t>
  </si>
  <si>
    <t>East Ohio Minerals Recovery, LLC</t>
  </si>
  <si>
    <t>Edward A. Woods and wife, Catherine Woods</t>
  </si>
  <si>
    <t>45-00893-000</t>
  </si>
  <si>
    <t>Edward A. Woods and wife, Catherine Woods, as survivorship tenants</t>
  </si>
  <si>
    <t>45-00786-000</t>
  </si>
  <si>
    <t>45-00230-000</t>
  </si>
  <si>
    <t>Ellen Puorro</t>
  </si>
  <si>
    <t>45-01615-001</t>
  </si>
  <si>
    <t>Frances E. Morales</t>
  </si>
  <si>
    <t>45-00583-000</t>
  </si>
  <si>
    <t>Gateway Royalty V, LLC</t>
  </si>
  <si>
    <t>45-00949-000</t>
  </si>
  <si>
    <t>45-01112-000</t>
  </si>
  <si>
    <t>Gateway Royalty V, LLC
DDJ Holding Company, LLC (NPRI)
East Ohio Minerals Recovery (NPRI)
Nineteen Eighty-One Properties, Ltd. (NPRI)</t>
  </si>
  <si>
    <t>George Ward Reed</t>
  </si>
  <si>
    <t>45-00092-000</t>
  </si>
  <si>
    <t>GHR Holdings, LLC</t>
  </si>
  <si>
    <t>45-00346-000</t>
  </si>
  <si>
    <t>Gladys M. Beebe</t>
  </si>
  <si>
    <t>45-00113-000</t>
  </si>
  <si>
    <t>Golden Eagle Resources II-C, LLC</t>
  </si>
  <si>
    <t>45-00227-000</t>
  </si>
  <si>
    <t>Gordon L. Merryman and wife, Barbara A. Merryman</t>
  </si>
  <si>
    <t>45-00944-000</t>
  </si>
  <si>
    <t>45-00949-002</t>
  </si>
  <si>
    <t>Gretchen S. Bonecutter</t>
  </si>
  <si>
    <t>45-01536-000</t>
  </si>
  <si>
    <t>James Deen Polen</t>
  </si>
  <si>
    <t>James M. Simms, Jr. and wife, Jennifer N. Simms, as survivorship tenants</t>
  </si>
  <si>
    <t>45-01086-000</t>
  </si>
  <si>
    <t>45-01060-000</t>
  </si>
  <si>
    <t>45-00875-000</t>
  </si>
  <si>
    <t>James Neal Dillard, Jr.
DDJ Holding Company, LLC (NPRI)
East Ohio Minerals Recovery (NPRI)
Nineteen Eighty-One Properties, Ltd. (NPRI)</t>
  </si>
  <si>
    <t>Janet Sue Stone fka Janet Sue Brondos</t>
  </si>
  <si>
    <t>Jeanne R. McGrew</t>
  </si>
  <si>
    <t>45-01220-000</t>
  </si>
  <si>
    <t>Jeffrey C. Harris and wife, Debra D. Harris, as survivorship tenants</t>
  </si>
  <si>
    <t>45-01398-001</t>
  </si>
  <si>
    <t>25-01536-002</t>
  </si>
  <si>
    <t>Jeffrey J. Shanley</t>
  </si>
  <si>
    <t>45-00745-000</t>
  </si>
  <si>
    <t>John C. Grable and wife, Lori Ann Grable, as survivorship tenants</t>
  </si>
  <si>
    <t>45-01225-000</t>
  </si>
  <si>
    <t>John Cavanaugh and wife, Cathy Cavanaugh, as survivorship tenants</t>
  </si>
  <si>
    <t>45-00229-000</t>
  </si>
  <si>
    <t>John M. Cotton and wife, Brenda S. Cotton</t>
  </si>
  <si>
    <t>45-01233-000</t>
  </si>
  <si>
    <t>John T. Brodie, Sr.</t>
  </si>
  <si>
    <t>45-00831-000</t>
  </si>
  <si>
    <t>Jon Craig Polen</t>
  </si>
  <si>
    <t>Jon S. Eick and wife, Kylie A. Eick, as survivorship tenants</t>
  </si>
  <si>
    <t>45-01186-000</t>
  </si>
  <si>
    <t>Joseph S. DeBold</t>
  </si>
  <si>
    <t>Joyce R. Ward</t>
  </si>
  <si>
    <t>25-01539-000</t>
  </si>
  <si>
    <t>25-01539-001</t>
  </si>
  <si>
    <t>Julie E. Meyer</t>
  </si>
  <si>
    <t>45-01398-000</t>
  </si>
  <si>
    <t>Kathleen Burt
DDJ Holding Company, LLC (NPRI)
East Ohio Minerals Recovery (NPRI)
Nineteen Eighty-One Properties, Ltd. (NPRI)</t>
  </si>
  <si>
    <t>Lindsay Leigh Sobotka
DDJ Holding Company, LLC (NPRI)
East Ohio Minerals Recovery (NPRI)
Nineteen Eighty-One Properties, Ltd. (NPRI)</t>
  </si>
  <si>
    <t>Lois D. Cline</t>
  </si>
  <si>
    <t>45-00098-000</t>
  </si>
  <si>
    <t>45-00100-000</t>
  </si>
  <si>
    <t>Margaret Burch</t>
  </si>
  <si>
    <t>45-00540-000</t>
  </si>
  <si>
    <t>Mark A. Carducci</t>
  </si>
  <si>
    <t>45-01394-001</t>
  </si>
  <si>
    <t>Mark A. Hone</t>
  </si>
  <si>
    <t>45-01225-009</t>
  </si>
  <si>
    <t>25-01542-001</t>
  </si>
  <si>
    <t>Mark J. Allan and wife, Janis D. Allan, as survivorship tenants</t>
  </si>
  <si>
    <t>45-01117-000</t>
  </si>
  <si>
    <t>Martha P. Bethel</t>
  </si>
  <si>
    <t>Mary Beth Davis</t>
  </si>
  <si>
    <t>45-00341-000</t>
  </si>
  <si>
    <t>Mary Catherine Mull</t>
  </si>
  <si>
    <t>Melissa J. Myers</t>
  </si>
  <si>
    <t>45-01234-001</t>
  </si>
  <si>
    <t>Nick L. Grable and wife, Debra S. Grable, as survivorship tenants</t>
  </si>
  <si>
    <t>45-01225-010</t>
  </si>
  <si>
    <t>45-01226-000</t>
  </si>
  <si>
    <t>Norfolk Southern Railway Company</t>
  </si>
  <si>
    <t>Operation Firing For Effect</t>
  </si>
  <si>
    <t>Pamela J. Simmons</t>
  </si>
  <si>
    <t>45-00788-000</t>
  </si>
  <si>
    <t>45-01634-000</t>
  </si>
  <si>
    <t>Patrick M. Donohue</t>
  </si>
  <si>
    <t>25-01536-005</t>
  </si>
  <si>
    <t>25-01536-004</t>
  </si>
  <si>
    <t>Paul E. Corder, Sr. and wife, Cynthia E. Corder, as survivorship tenants</t>
  </si>
  <si>
    <t>45-00372-000</t>
  </si>
  <si>
    <t>45-01038-000</t>
  </si>
  <si>
    <t>Robert Adams</t>
  </si>
  <si>
    <t>45-00001-000</t>
  </si>
  <si>
    <t>Robert Bodo, Jr. and wife, Rachel Bodo, as survivorship tenants</t>
  </si>
  <si>
    <t>25-01536-001</t>
  </si>
  <si>
    <t>Robert P. Cherepko</t>
  </si>
  <si>
    <t>45-01225-004</t>
  </si>
  <si>
    <t>Robert Ray Bigler</t>
  </si>
  <si>
    <t>25-01572-001</t>
  </si>
  <si>
    <t>Robert S. Dean and wife, Jessica D. Dean, as survivorship tenants</t>
  </si>
  <si>
    <t>45-00756-001</t>
  </si>
  <si>
    <t>45-00247-000</t>
  </si>
  <si>
    <t>Rodney C. Polen</t>
  </si>
  <si>
    <t>Ron Tweedy and wife, Mandy Tweedy, as survivorship tenants</t>
  </si>
  <si>
    <t>45-01225-006</t>
  </si>
  <si>
    <t>Ronald A. Meyer</t>
  </si>
  <si>
    <t>Ronald J. Crouch and wife, Melva J. Crouch, as survivorship tenants</t>
  </si>
  <si>
    <t>45-01537-000</t>
  </si>
  <si>
    <t>Ronald J. Eick and wife, Jodi L. Eick f/k/a Jodi L. Ault, as survivorship tenants</t>
  </si>
  <si>
    <t>25-01536-003</t>
  </si>
  <si>
    <t>RTS Land Holdings, LLC</t>
  </si>
  <si>
    <t>Rush Creek Energy Resources, LLC</t>
  </si>
  <si>
    <t>Ruth C. Grable</t>
  </si>
  <si>
    <t>45-00316-000</t>
  </si>
  <si>
    <t>Samuel J. Hare</t>
  </si>
  <si>
    <t>Scott A. Steele</t>
  </si>
  <si>
    <t>45-01389-000</t>
  </si>
  <si>
    <t>Scott R. Burchfield and wife, Tammy L. Burchfield, as survivorship tenants</t>
  </si>
  <si>
    <t>25-01536-009</t>
  </si>
  <si>
    <t>Siltstone Resources II, LLC</t>
  </si>
  <si>
    <t>Siltstone Resources, LLC</t>
  </si>
  <si>
    <t>Smithfield Evangelical Friends Church</t>
  </si>
  <si>
    <t>Smithfield Presbyterian Church</t>
  </si>
  <si>
    <t>Stacy Costley Wymer</t>
  </si>
  <si>
    <t>Steven D. Clark</t>
  </si>
  <si>
    <t>Susan Mazur</t>
  </si>
  <si>
    <t>Sydney B. Goodwin and husband, Robert F. Goodwin
DDJ Holding Company, LLC (NPRI)
East Ohio Minerals Recovery (NPRI)
Nineteen Eighty-One Properties, Ltd. (NPRI)</t>
  </si>
  <si>
    <t>The Board of County Commissioners of Jefferson County</t>
  </si>
  <si>
    <t>52b</t>
  </si>
  <si>
    <t>53b</t>
  </si>
  <si>
    <t>54b</t>
  </si>
  <si>
    <t>45-01323-000</t>
  </si>
  <si>
    <t>45-01326-000</t>
  </si>
  <si>
    <t>45-01327-000</t>
  </si>
  <si>
    <t>45-01325-000</t>
  </si>
  <si>
    <t>45-01322-000</t>
  </si>
  <si>
    <t>25-01915-000</t>
  </si>
  <si>
    <t>25-01871-000</t>
  </si>
  <si>
    <t>25-01581-000</t>
  </si>
  <si>
    <t>25-01580-000</t>
  </si>
  <si>
    <t>The Charles Little Revocable Trust, dated 2/27/2009, by Tammy S. Sweeney, Sandra J. Runco and Deborah A. Culp as Successor Trustees</t>
  </si>
  <si>
    <t>45-00756-000</t>
  </si>
  <si>
    <t>45-01225-011</t>
  </si>
  <si>
    <t>The Harold E. Newburn Irrevocable Trust dated November 25, 2024, by Christine A. Trice and Andrea M. Trice-Bird, Trustees</t>
  </si>
  <si>
    <t>45-00582-000</t>
  </si>
  <si>
    <t>The Hyde Family 01/23/2018 Irrevocable Trust, by Aaron N. Hyde, Trustee</t>
  </si>
  <si>
    <t>The John and Mary Myers Irrevocable Trust dated April 23, 2014, by Melissa J. Myers as Trustee</t>
  </si>
  <si>
    <t>45-00505-000</t>
  </si>
  <si>
    <t>The Marrow Living Trust dated August 2, 2019, by Robert Clayton Marrow, Jr. and Eileen Mary Marrow, Trustees</t>
  </si>
  <si>
    <t>45-01388-000</t>
  </si>
  <si>
    <t>The Michael D. &amp; Carolyn L. Nelson Revocable Trust, dated September 20, 2024, by Michael D. Nelson and Carolyn L. Nelson, Trustees, or Successor Trustee(s)</t>
  </si>
  <si>
    <t>45-01388-001</t>
  </si>
  <si>
    <t>The Robert C. Polen Trust fbo Rodney C. Polen, by JPMorgan Chase Bank, N.A., Trustee</t>
  </si>
  <si>
    <t>The State of Ohio fbo The Department of Transportation</t>
  </si>
  <si>
    <t>45-01341-000</t>
  </si>
  <si>
    <t>Trevor Hennis</t>
  </si>
  <si>
    <t>45-01417-000</t>
  </si>
  <si>
    <t>Unknown Heirs of Marlene K. Bower, deceased</t>
  </si>
  <si>
    <t>45-00325-000</t>
  </si>
  <si>
    <t>45-00326-000</t>
  </si>
  <si>
    <t>Walter Gibson and wife, Karen Gibson</t>
  </si>
  <si>
    <t>45-01130-001</t>
  </si>
  <si>
    <t>Walter Gibson and wife, Karen Gibson, as survivorship tenants</t>
  </si>
  <si>
    <t>45-01130-000</t>
  </si>
  <si>
    <t>William L. Grabel</t>
  </si>
  <si>
    <t>45-01225-007</t>
  </si>
  <si>
    <t>45-01225-008</t>
  </si>
  <si>
    <t>NPRI = Non-Participating Royalty Interest</t>
  </si>
  <si>
    <t>Working Interest Owners</t>
  </si>
  <si>
    <t xml:space="preserve">Appalachian Resources Development Group, LLC </t>
  </si>
  <si>
    <t xml:space="preserve">EQT TGHL Exploration LLC </t>
  </si>
  <si>
    <t>EAP Ohio, LLC</t>
  </si>
  <si>
    <t>CNX Gas Company LLC</t>
  </si>
  <si>
    <t>Potential Mineral Interest and Working Interest Owners</t>
  </si>
  <si>
    <t>Bethany Smith a/k/a Bethany Joann Bower
Timothy J. Bower</t>
  </si>
  <si>
    <t>Patrick M. Donohue
Steven D. Clark</t>
  </si>
  <si>
    <t>Ricky A. Roy</t>
  </si>
  <si>
    <t>Robert C. Marrow, Jr. and wife, Eileen M. Marrow</t>
  </si>
  <si>
    <t>End of Exhibit H</t>
  </si>
  <si>
    <t>Donald L. Christy (Life Tenant)</t>
  </si>
  <si>
    <t>Dane M. Martin (Remainderman)</t>
  </si>
  <si>
    <t xml:space="preserve"> Potential Surface Acres in Unit (Net)</t>
  </si>
  <si>
    <t>Surface Acres 
in Unit (Net)</t>
  </si>
  <si>
    <t>Betty L. Caldwell (NPRI)</t>
  </si>
  <si>
    <t>Margaret Baker (NPRI)</t>
  </si>
  <si>
    <t>Virginia Roach (NPRI)</t>
  </si>
  <si>
    <t>W. Richard Baker (NPRI)</t>
  </si>
  <si>
    <t>Bounty Minerals, LLC</t>
  </si>
  <si>
    <t>Richard Bonecutter, as survivorship tenant</t>
  </si>
  <si>
    <t>Roy Bonecutter, Sr., as survivorship tenant</t>
  </si>
  <si>
    <r>
      <t>Ascent Resources - Utica, LLC 
[</t>
    </r>
    <r>
      <rPr>
        <i/>
        <sz val="12"/>
        <color theme="1"/>
        <rFont val="Times New Roman"/>
        <family val="1"/>
      </rPr>
      <t>Continued</t>
    </r>
    <r>
      <rPr>
        <sz val="12"/>
        <color theme="1"/>
        <rFont val="Times New Roman"/>
        <family val="1"/>
      </rPr>
      <t>]</t>
    </r>
  </si>
  <si>
    <t>Eric Petroleum Corporation</t>
  </si>
  <si>
    <t>Ohio Holding Co., LLC
Rice Drilling D, LLC
SMS Energy, LLC n/k/a Samurai Operating Company a/k/a Samurai Corporation</t>
  </si>
  <si>
    <t>Charles Arthur McMillen, as survivorship tenant, Remainderman</t>
  </si>
  <si>
    <t>Penny Sue Dameron, as survivorship tenant, Remainderman</t>
  </si>
  <si>
    <t>Anita L. Scaffidi, Life Tenant</t>
  </si>
  <si>
    <t xml:space="preserve">45-00000-000
WYN_NW_29_1 </t>
  </si>
  <si>
    <t xml:space="preserve">45-00000-000
WYN_NE_28_1 </t>
  </si>
  <si>
    <t>DDJ Holding Company, LLC (NPRI)</t>
  </si>
  <si>
    <t>East Ohio Minerals Recovery (NPRI)</t>
  </si>
  <si>
    <t>Nineteen Eighty-One Properties, Ltd. (NPRI)</t>
  </si>
  <si>
    <t>Sydney B. Goodwin</t>
  </si>
  <si>
    <r>
      <t>Ascent Resources - Utica, LLC
Ascent Resources - Utica, LLC 
[</t>
    </r>
    <r>
      <rPr>
        <i/>
        <sz val="12"/>
        <color theme="1"/>
        <rFont val="Times New Roman"/>
        <family val="1"/>
      </rPr>
      <t>Continued</t>
    </r>
    <r>
      <rPr>
        <sz val="12"/>
        <color theme="1"/>
        <rFont val="Times New Roman"/>
        <family val="1"/>
      </rPr>
      <t>]</t>
    </r>
  </si>
  <si>
    <t>Stephanie June Millick
Timothy James Grable
William L. Grabel
Unknown Heirs of Orion L. Grable, Jr.,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</si>
</sst>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sz val="14"/>
      <name val="Calibri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  <xf numFmtId="164" fontId="2" fillId="3" borderId="1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" fontId="2" fillId="3" borderId="7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vertical="top"/>
    </xf>
    <xf numFmtId="164" fontId="3" fillId="0" borderId="7" xfId="0" applyNumberFormat="1" applyFont="1" applyBorder="1" applyAlignment="1">
      <alignment horizontal="center" vertical="top"/>
    </xf>
    <xf numFmtId="164" fontId="3" fillId="3" borderId="7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164" fontId="3" fillId="0" borderId="11" xfId="0" applyNumberFormat="1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5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2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2" fillId="0" borderId="21" xfId="0" applyFont="1" applyBorder="1" applyAlignment="1">
      <alignment horizontal="center" vertical="top" wrapText="1"/>
    </xf>
    <xf numFmtId="0" fontId="7" fillId="0" borderId="21" xfId="0" applyFont="1" applyBorder="1" applyAlignment="1">
      <alignment vertical="top"/>
    </xf>
    <xf numFmtId="0" fontId="7" fillId="0" borderId="20" xfId="0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12" fillId="0" borderId="22" xfId="0" applyNumberFormat="1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center" vertical="center" wrapText="1"/>
    </xf>
    <xf numFmtId="164" fontId="12" fillId="0" borderId="2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7" fillId="0" borderId="12" xfId="0" applyFont="1" applyBorder="1" applyAlignment="1">
      <alignment vertical="top"/>
    </xf>
    <xf numFmtId="164" fontId="2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7"/>
  <sheetViews>
    <sheetView tabSelected="1" topLeftCell="A273" workbookViewId="0">
      <selection activeCell="O290" sqref="O290"/>
    </sheetView>
  </sheetViews>
  <sheetFormatPr defaultColWidth="14.453125" defaultRowHeight="15.5" x14ac:dyDescent="0.35"/>
  <cols>
    <col min="1" max="1" width="89" style="36" customWidth="1"/>
    <col min="2" max="2" width="12.36328125" style="36" customWidth="1"/>
    <col min="3" max="3" width="12.54296875" style="36" customWidth="1"/>
    <col min="4" max="4" width="18.26953125" style="36" customWidth="1"/>
    <col min="5" max="5" width="15.1796875" style="36" customWidth="1"/>
    <col min="6" max="7" width="10.6328125" style="36" hidden="1" customWidth="1"/>
    <col min="8" max="9" width="16.6328125" style="36" hidden="1" customWidth="1"/>
    <col min="10" max="11" width="14.453125" style="36" hidden="1" customWidth="1"/>
    <col min="12" max="16384" width="14.453125" style="36"/>
  </cols>
  <sheetData>
    <row r="1" spans="1:26" ht="21" customHeight="1" x14ac:dyDescent="0.35">
      <c r="A1" s="84" t="s">
        <v>0</v>
      </c>
      <c r="B1" s="85"/>
      <c r="C1" s="85"/>
      <c r="D1" s="85"/>
      <c r="E1" s="86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5" customHeight="1" x14ac:dyDescent="0.35">
      <c r="A2" s="67" t="s">
        <v>1</v>
      </c>
      <c r="B2" s="68"/>
      <c r="C2" s="68"/>
      <c r="D2" s="68"/>
      <c r="E2" s="6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35" customHeight="1" x14ac:dyDescent="0.35">
      <c r="A3" s="49" t="s">
        <v>2</v>
      </c>
      <c r="B3" s="49" t="s">
        <v>3</v>
      </c>
      <c r="C3" s="49" t="s">
        <v>4</v>
      </c>
      <c r="D3" s="49" t="s">
        <v>5</v>
      </c>
      <c r="E3" s="50" t="s">
        <v>293</v>
      </c>
      <c r="F3" s="29"/>
      <c r="G3" s="29"/>
      <c r="H3" s="37" t="s">
        <v>6</v>
      </c>
      <c r="I3" s="38" t="s">
        <v>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x14ac:dyDescent="0.35">
      <c r="A4" s="61" t="s">
        <v>8</v>
      </c>
      <c r="B4" s="34" t="s">
        <v>9</v>
      </c>
      <c r="C4" s="34">
        <v>33</v>
      </c>
      <c r="D4" s="34" t="s">
        <v>10</v>
      </c>
      <c r="E4" s="47">
        <f t="shared" ref="E4:E264" si="0">H4*I4</f>
        <v>2.5825000000000001E-2</v>
      </c>
      <c r="F4" s="5"/>
      <c r="G4" s="5"/>
      <c r="H4" s="6">
        <v>1.0329999999999999</v>
      </c>
      <c r="I4" s="4">
        <f t="shared" ref="I4:I13" si="1">1/40</f>
        <v>2.5000000000000001E-2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x14ac:dyDescent="0.35">
      <c r="A5" s="62"/>
      <c r="B5" s="34" t="s">
        <v>9</v>
      </c>
      <c r="C5" s="34">
        <v>36</v>
      </c>
      <c r="D5" s="34" t="s">
        <v>11</v>
      </c>
      <c r="E5" s="47">
        <f t="shared" si="0"/>
        <v>3.5200000000000002E-2</v>
      </c>
      <c r="F5" s="5"/>
      <c r="G5" s="5"/>
      <c r="H5" s="6">
        <v>1.4079999999999999</v>
      </c>
      <c r="I5" s="4">
        <f t="shared" si="1"/>
        <v>2.5000000000000001E-2</v>
      </c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x14ac:dyDescent="0.35">
      <c r="A6" s="62"/>
      <c r="B6" s="34" t="s">
        <v>9</v>
      </c>
      <c r="C6" s="34">
        <v>37</v>
      </c>
      <c r="D6" s="34" t="s">
        <v>12</v>
      </c>
      <c r="E6" s="47">
        <f t="shared" si="0"/>
        <v>2.5000000000000001E-2</v>
      </c>
      <c r="F6" s="5"/>
      <c r="G6" s="5"/>
      <c r="H6" s="6">
        <v>1</v>
      </c>
      <c r="I6" s="4">
        <f t="shared" si="1"/>
        <v>2.5000000000000001E-2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x14ac:dyDescent="0.35">
      <c r="A7" s="62"/>
      <c r="B7" s="34" t="s">
        <v>9</v>
      </c>
      <c r="C7" s="34">
        <v>38</v>
      </c>
      <c r="D7" s="34" t="s">
        <v>13</v>
      </c>
      <c r="E7" s="47">
        <f t="shared" si="0"/>
        <v>2.5075E-2</v>
      </c>
      <c r="F7" s="5"/>
      <c r="G7" s="5"/>
      <c r="H7" s="6">
        <v>1.0029999999999999</v>
      </c>
      <c r="I7" s="4">
        <f t="shared" si="1"/>
        <v>2.5000000000000001E-2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x14ac:dyDescent="0.35">
      <c r="A8" s="62"/>
      <c r="B8" s="34" t="s">
        <v>9</v>
      </c>
      <c r="C8" s="34">
        <v>39</v>
      </c>
      <c r="D8" s="34" t="s">
        <v>14</v>
      </c>
      <c r="E8" s="47">
        <f t="shared" si="0"/>
        <v>2.3599999999999999E-2</v>
      </c>
      <c r="F8" s="5"/>
      <c r="G8" s="5"/>
      <c r="H8" s="6">
        <v>0.94399999999999995</v>
      </c>
      <c r="I8" s="4">
        <f t="shared" si="1"/>
        <v>2.5000000000000001E-2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x14ac:dyDescent="0.35">
      <c r="A9" s="62"/>
      <c r="B9" s="34" t="s">
        <v>9</v>
      </c>
      <c r="C9" s="34">
        <v>41</v>
      </c>
      <c r="D9" s="34" t="s">
        <v>15</v>
      </c>
      <c r="E9" s="47">
        <f t="shared" si="0"/>
        <v>2.4900000000000002E-2</v>
      </c>
      <c r="F9" s="5"/>
      <c r="G9" s="5"/>
      <c r="H9" s="6">
        <v>0.996</v>
      </c>
      <c r="I9" s="4">
        <f t="shared" si="1"/>
        <v>2.5000000000000001E-2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x14ac:dyDescent="0.35">
      <c r="A10" s="62"/>
      <c r="B10" s="34" t="s">
        <v>9</v>
      </c>
      <c r="C10" s="34">
        <v>42</v>
      </c>
      <c r="D10" s="34" t="s">
        <v>16</v>
      </c>
      <c r="E10" s="47">
        <f t="shared" si="0"/>
        <v>2.7575000000000002E-2</v>
      </c>
      <c r="F10" s="5"/>
      <c r="G10" s="5"/>
      <c r="H10" s="6">
        <v>1.103</v>
      </c>
      <c r="I10" s="4">
        <f t="shared" si="1"/>
        <v>2.5000000000000001E-2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x14ac:dyDescent="0.35">
      <c r="A11" s="62"/>
      <c r="B11" s="34" t="s">
        <v>9</v>
      </c>
      <c r="C11" s="34">
        <v>44</v>
      </c>
      <c r="D11" s="34" t="s">
        <v>17</v>
      </c>
      <c r="E11" s="47">
        <f t="shared" si="0"/>
        <v>2.5000000000000001E-2</v>
      </c>
      <c r="F11" s="5"/>
      <c r="G11" s="5"/>
      <c r="H11" s="7">
        <v>1</v>
      </c>
      <c r="I11" s="8">
        <f t="shared" si="1"/>
        <v>2.5000000000000001E-2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35">
      <c r="A12" s="62"/>
      <c r="B12" s="34" t="s">
        <v>9</v>
      </c>
      <c r="C12" s="34">
        <v>45</v>
      </c>
      <c r="D12" s="34" t="s">
        <v>18</v>
      </c>
      <c r="E12" s="47">
        <f t="shared" si="0"/>
        <v>0.10335000000000001</v>
      </c>
      <c r="F12" s="5"/>
      <c r="G12" s="5"/>
      <c r="H12" s="7">
        <v>4.1340000000000003</v>
      </c>
      <c r="I12" s="8">
        <f t="shared" si="1"/>
        <v>2.5000000000000001E-2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35">
      <c r="A13" s="62"/>
      <c r="B13" s="34" t="s">
        <v>9</v>
      </c>
      <c r="C13" s="34">
        <v>46</v>
      </c>
      <c r="D13" s="34" t="s">
        <v>19</v>
      </c>
      <c r="E13" s="47">
        <f t="shared" si="0"/>
        <v>0.123125</v>
      </c>
      <c r="F13" s="5"/>
      <c r="G13" s="5"/>
      <c r="H13" s="7">
        <v>4.9249999999999998</v>
      </c>
      <c r="I13" s="8">
        <f t="shared" si="1"/>
        <v>2.5000000000000001E-2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35">
      <c r="A14" s="34" t="s">
        <v>20</v>
      </c>
      <c r="B14" s="34" t="s">
        <v>21</v>
      </c>
      <c r="C14" s="34">
        <v>107</v>
      </c>
      <c r="D14" s="34" t="s">
        <v>22</v>
      </c>
      <c r="E14" s="47">
        <f t="shared" si="0"/>
        <v>0.748</v>
      </c>
      <c r="F14" s="5"/>
      <c r="G14" s="5"/>
      <c r="H14" s="7">
        <v>0.748</v>
      </c>
      <c r="I14" s="9">
        <f t="shared" ref="I14:I19" si="2">1</f>
        <v>1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35">
      <c r="A15" s="61" t="s">
        <v>23</v>
      </c>
      <c r="B15" s="34" t="s">
        <v>21</v>
      </c>
      <c r="C15" s="34">
        <v>6</v>
      </c>
      <c r="D15" s="34" t="s">
        <v>24</v>
      </c>
      <c r="E15" s="47">
        <f t="shared" si="0"/>
        <v>0.54200000000000004</v>
      </c>
      <c r="F15" s="5"/>
      <c r="G15" s="5"/>
      <c r="H15" s="7">
        <v>0.54200000000000004</v>
      </c>
      <c r="I15" s="9">
        <f t="shared" si="2"/>
        <v>1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35">
      <c r="A16" s="62"/>
      <c r="B16" s="34" t="s">
        <v>21</v>
      </c>
      <c r="C16" s="34">
        <v>7</v>
      </c>
      <c r="D16" s="34" t="s">
        <v>25</v>
      </c>
      <c r="E16" s="47">
        <f t="shared" si="0"/>
        <v>5.5E-2</v>
      </c>
      <c r="F16" s="5"/>
      <c r="G16" s="5"/>
      <c r="H16" s="7">
        <v>5.5E-2</v>
      </c>
      <c r="I16" s="9">
        <f t="shared" si="2"/>
        <v>1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35">
      <c r="A17" s="61" t="s">
        <v>26</v>
      </c>
      <c r="B17" s="34" t="s">
        <v>21</v>
      </c>
      <c r="C17" s="34">
        <v>74</v>
      </c>
      <c r="D17" s="34" t="s">
        <v>27</v>
      </c>
      <c r="E17" s="47">
        <f t="shared" si="0"/>
        <v>5.8529999999999998</v>
      </c>
      <c r="F17" s="5"/>
      <c r="G17" s="5"/>
      <c r="H17" s="7">
        <v>5.8529999999999998</v>
      </c>
      <c r="I17" s="9">
        <f t="shared" si="2"/>
        <v>1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35">
      <c r="A18" s="62"/>
      <c r="B18" s="34" t="s">
        <v>21</v>
      </c>
      <c r="C18" s="34">
        <v>75</v>
      </c>
      <c r="D18" s="34" t="s">
        <v>28</v>
      </c>
      <c r="E18" s="47">
        <f t="shared" si="0"/>
        <v>4.601</v>
      </c>
      <c r="F18" s="5"/>
      <c r="G18" s="5"/>
      <c r="H18" s="7">
        <v>4.601</v>
      </c>
      <c r="I18" s="9">
        <f t="shared" si="2"/>
        <v>1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x14ac:dyDescent="0.35">
      <c r="A19" s="62"/>
      <c r="B19" s="34" t="s">
        <v>21</v>
      </c>
      <c r="C19" s="34">
        <v>77</v>
      </c>
      <c r="D19" s="34" t="s">
        <v>29</v>
      </c>
      <c r="E19" s="47">
        <f t="shared" si="0"/>
        <v>5.7229999999999999</v>
      </c>
      <c r="F19" s="5"/>
      <c r="G19" s="5"/>
      <c r="H19" s="7">
        <v>5.7229999999999999</v>
      </c>
      <c r="I19" s="9">
        <f t="shared" si="2"/>
        <v>1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x14ac:dyDescent="0.35">
      <c r="A20" s="61" t="s">
        <v>30</v>
      </c>
      <c r="B20" s="34" t="s">
        <v>21</v>
      </c>
      <c r="C20" s="34">
        <v>83</v>
      </c>
      <c r="D20" s="34" t="s">
        <v>31</v>
      </c>
      <c r="E20" s="47">
        <f t="shared" si="0"/>
        <v>0.25</v>
      </c>
      <c r="F20" s="5"/>
      <c r="G20" s="5"/>
      <c r="H20" s="7">
        <v>0.5</v>
      </c>
      <c r="I20" s="9">
        <f t="shared" ref="I20:I28" si="3">1/2</f>
        <v>0.5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35">
      <c r="A21" s="62"/>
      <c r="B21" s="34" t="s">
        <v>21</v>
      </c>
      <c r="C21" s="34">
        <v>84</v>
      </c>
      <c r="D21" s="34" t="s">
        <v>32</v>
      </c>
      <c r="E21" s="47">
        <f t="shared" si="0"/>
        <v>0.25</v>
      </c>
      <c r="F21" s="5"/>
      <c r="G21" s="5"/>
      <c r="H21" s="7">
        <v>0.5</v>
      </c>
      <c r="I21" s="9">
        <f t="shared" si="3"/>
        <v>0.5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x14ac:dyDescent="0.35">
      <c r="A22" s="62"/>
      <c r="B22" s="34" t="s">
        <v>21</v>
      </c>
      <c r="C22" s="34">
        <v>87</v>
      </c>
      <c r="D22" s="34" t="s">
        <v>33</v>
      </c>
      <c r="E22" s="47">
        <f t="shared" si="0"/>
        <v>0.38150000000000001</v>
      </c>
      <c r="F22" s="5"/>
      <c r="G22" s="5"/>
      <c r="H22" s="7">
        <v>0.76300000000000001</v>
      </c>
      <c r="I22" s="9">
        <f t="shared" si="3"/>
        <v>0.5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x14ac:dyDescent="0.35">
      <c r="A23" s="62"/>
      <c r="B23" s="34" t="s">
        <v>21</v>
      </c>
      <c r="C23" s="34">
        <v>89</v>
      </c>
      <c r="D23" s="34" t="s">
        <v>34</v>
      </c>
      <c r="E23" s="47">
        <f t="shared" si="0"/>
        <v>0.27200000000000002</v>
      </c>
      <c r="F23" s="5"/>
      <c r="G23" s="5"/>
      <c r="H23" s="7">
        <v>0.54400000000000004</v>
      </c>
      <c r="I23" s="9">
        <f t="shared" si="3"/>
        <v>0.5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x14ac:dyDescent="0.35">
      <c r="A24" s="62"/>
      <c r="B24" s="34" t="s">
        <v>21</v>
      </c>
      <c r="C24" s="34">
        <v>90</v>
      </c>
      <c r="D24" s="34" t="s">
        <v>35</v>
      </c>
      <c r="E24" s="47">
        <f t="shared" si="0"/>
        <v>0.38</v>
      </c>
      <c r="F24" s="5"/>
      <c r="G24" s="5"/>
      <c r="H24" s="7">
        <v>0.76</v>
      </c>
      <c r="I24" s="9">
        <f t="shared" si="3"/>
        <v>0.5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x14ac:dyDescent="0.35">
      <c r="A25" s="62"/>
      <c r="B25" s="34" t="s">
        <v>21</v>
      </c>
      <c r="C25" s="34">
        <v>91</v>
      </c>
      <c r="D25" s="34" t="s">
        <v>36</v>
      </c>
      <c r="E25" s="47">
        <f t="shared" si="0"/>
        <v>0.35049999999999998</v>
      </c>
      <c r="F25" s="5"/>
      <c r="G25" s="5"/>
      <c r="H25" s="7">
        <v>0.70099999999999996</v>
      </c>
      <c r="I25" s="9">
        <f t="shared" si="3"/>
        <v>0.5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x14ac:dyDescent="0.35">
      <c r="A26" s="62"/>
      <c r="B26" s="34" t="s">
        <v>21</v>
      </c>
      <c r="C26" s="34">
        <v>92</v>
      </c>
      <c r="D26" s="34" t="s">
        <v>37</v>
      </c>
      <c r="E26" s="47">
        <f t="shared" si="0"/>
        <v>0.95450000000000002</v>
      </c>
      <c r="F26" s="5"/>
      <c r="G26" s="5"/>
      <c r="H26" s="7">
        <v>1.909</v>
      </c>
      <c r="I26" s="9">
        <f t="shared" si="3"/>
        <v>0.5</v>
      </c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x14ac:dyDescent="0.35">
      <c r="A27" s="62"/>
      <c r="B27" s="34" t="s">
        <v>21</v>
      </c>
      <c r="C27" s="34">
        <v>93</v>
      </c>
      <c r="D27" s="34" t="s">
        <v>38</v>
      </c>
      <c r="E27" s="47">
        <f t="shared" si="0"/>
        <v>0.27450000000000002</v>
      </c>
      <c r="F27" s="5"/>
      <c r="G27" s="5"/>
      <c r="H27" s="7">
        <v>0.54900000000000004</v>
      </c>
      <c r="I27" s="9">
        <f t="shared" si="3"/>
        <v>0.5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35">
      <c r="A28" s="62"/>
      <c r="B28" s="34" t="s">
        <v>21</v>
      </c>
      <c r="C28" s="34">
        <v>96</v>
      </c>
      <c r="D28" s="34" t="s">
        <v>39</v>
      </c>
      <c r="E28" s="47">
        <f t="shared" si="0"/>
        <v>0.33800000000000002</v>
      </c>
      <c r="F28" s="5"/>
      <c r="G28" s="5"/>
      <c r="H28" s="7">
        <v>0.67600000000000005</v>
      </c>
      <c r="I28" s="9">
        <f t="shared" si="3"/>
        <v>0.5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x14ac:dyDescent="0.35">
      <c r="A29" s="61" t="s">
        <v>40</v>
      </c>
      <c r="B29" s="34" t="s">
        <v>9</v>
      </c>
      <c r="C29" s="34">
        <v>33</v>
      </c>
      <c r="D29" s="34" t="s">
        <v>10</v>
      </c>
      <c r="E29" s="47">
        <f t="shared" si="0"/>
        <v>8.6083333333333317E-2</v>
      </c>
      <c r="F29" s="5"/>
      <c r="G29" s="5"/>
      <c r="H29" s="7">
        <v>1.0329999999999999</v>
      </c>
      <c r="I29" s="8">
        <f t="shared" ref="I29:I38" si="4">1/12</f>
        <v>8.3333333333333329E-2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35">
      <c r="A30" s="62"/>
      <c r="B30" s="34" t="s">
        <v>9</v>
      </c>
      <c r="C30" s="34">
        <v>36</v>
      </c>
      <c r="D30" s="34" t="s">
        <v>11</v>
      </c>
      <c r="E30" s="47">
        <f t="shared" si="0"/>
        <v>0.11733333333333332</v>
      </c>
      <c r="F30" s="5"/>
      <c r="G30" s="5"/>
      <c r="H30" s="7">
        <v>1.4079999999999999</v>
      </c>
      <c r="I30" s="8">
        <f t="shared" si="4"/>
        <v>8.3333333333333329E-2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x14ac:dyDescent="0.35">
      <c r="A31" s="62"/>
      <c r="B31" s="34" t="s">
        <v>9</v>
      </c>
      <c r="C31" s="34">
        <v>37</v>
      </c>
      <c r="D31" s="34" t="s">
        <v>12</v>
      </c>
      <c r="E31" s="47">
        <f t="shared" si="0"/>
        <v>8.3333333333333329E-2</v>
      </c>
      <c r="F31" s="5"/>
      <c r="G31" s="5"/>
      <c r="H31" s="7">
        <v>1</v>
      </c>
      <c r="I31" s="8">
        <f t="shared" si="4"/>
        <v>8.3333333333333329E-2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x14ac:dyDescent="0.35">
      <c r="A32" s="62"/>
      <c r="B32" s="34" t="s">
        <v>9</v>
      </c>
      <c r="C32" s="34">
        <v>38</v>
      </c>
      <c r="D32" s="34" t="s">
        <v>13</v>
      </c>
      <c r="E32" s="47">
        <f t="shared" si="0"/>
        <v>8.3583333333333315E-2</v>
      </c>
      <c r="F32" s="5"/>
      <c r="G32" s="5"/>
      <c r="H32" s="7">
        <v>1.0029999999999999</v>
      </c>
      <c r="I32" s="8">
        <f t="shared" si="4"/>
        <v>8.3333333333333329E-2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x14ac:dyDescent="0.35">
      <c r="A33" s="62"/>
      <c r="B33" s="34" t="s">
        <v>9</v>
      </c>
      <c r="C33" s="34">
        <v>39</v>
      </c>
      <c r="D33" s="34" t="s">
        <v>14</v>
      </c>
      <c r="E33" s="47">
        <f t="shared" si="0"/>
        <v>7.8666666666666663E-2</v>
      </c>
      <c r="F33" s="5"/>
      <c r="G33" s="5"/>
      <c r="H33" s="7">
        <v>0.94399999999999995</v>
      </c>
      <c r="I33" s="8">
        <f t="shared" si="4"/>
        <v>8.3333333333333329E-2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x14ac:dyDescent="0.35">
      <c r="A34" s="62"/>
      <c r="B34" s="34" t="s">
        <v>9</v>
      </c>
      <c r="C34" s="34">
        <v>41</v>
      </c>
      <c r="D34" s="34" t="s">
        <v>15</v>
      </c>
      <c r="E34" s="47">
        <f t="shared" si="0"/>
        <v>8.299999999999999E-2</v>
      </c>
      <c r="F34" s="5"/>
      <c r="G34" s="5"/>
      <c r="H34" s="7">
        <v>0.996</v>
      </c>
      <c r="I34" s="8">
        <f t="shared" si="4"/>
        <v>8.3333333333333329E-2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x14ac:dyDescent="0.35">
      <c r="A35" s="62"/>
      <c r="B35" s="34" t="s">
        <v>9</v>
      </c>
      <c r="C35" s="34">
        <v>42</v>
      </c>
      <c r="D35" s="34" t="s">
        <v>16</v>
      </c>
      <c r="E35" s="47">
        <f t="shared" si="0"/>
        <v>9.191666666666666E-2</v>
      </c>
      <c r="F35" s="5"/>
      <c r="G35" s="5"/>
      <c r="H35" s="7">
        <v>1.103</v>
      </c>
      <c r="I35" s="8">
        <f t="shared" si="4"/>
        <v>8.3333333333333329E-2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x14ac:dyDescent="0.35">
      <c r="A36" s="62"/>
      <c r="B36" s="34" t="s">
        <v>9</v>
      </c>
      <c r="C36" s="34">
        <v>44</v>
      </c>
      <c r="D36" s="34" t="s">
        <v>17</v>
      </c>
      <c r="E36" s="47">
        <f t="shared" si="0"/>
        <v>8.3333333333333329E-2</v>
      </c>
      <c r="F36" s="5"/>
      <c r="G36" s="5"/>
      <c r="H36" s="7">
        <v>1</v>
      </c>
      <c r="I36" s="8">
        <f t="shared" si="4"/>
        <v>8.3333333333333329E-2</v>
      </c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x14ac:dyDescent="0.35">
      <c r="A37" s="62"/>
      <c r="B37" s="34" t="s">
        <v>9</v>
      </c>
      <c r="C37" s="34">
        <v>45</v>
      </c>
      <c r="D37" s="34" t="s">
        <v>18</v>
      </c>
      <c r="E37" s="47">
        <f t="shared" si="0"/>
        <v>0.34450000000000003</v>
      </c>
      <c r="F37" s="5"/>
      <c r="G37" s="5"/>
      <c r="H37" s="7">
        <v>4.1340000000000003</v>
      </c>
      <c r="I37" s="8">
        <f t="shared" si="4"/>
        <v>8.3333333333333329E-2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x14ac:dyDescent="0.35">
      <c r="A38" s="62"/>
      <c r="B38" s="34" t="s">
        <v>9</v>
      </c>
      <c r="C38" s="34">
        <v>46</v>
      </c>
      <c r="D38" s="34" t="s">
        <v>19</v>
      </c>
      <c r="E38" s="47">
        <f t="shared" si="0"/>
        <v>0.41041666666666665</v>
      </c>
      <c r="F38" s="5"/>
      <c r="G38" s="5"/>
      <c r="H38" s="7">
        <v>4.9249999999999998</v>
      </c>
      <c r="I38" s="8">
        <f t="shared" si="4"/>
        <v>8.3333333333333329E-2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x14ac:dyDescent="0.35">
      <c r="A39" s="34" t="s">
        <v>298</v>
      </c>
      <c r="B39" s="55" t="s">
        <v>21</v>
      </c>
      <c r="C39" s="55">
        <v>139</v>
      </c>
      <c r="D39" s="55" t="s">
        <v>42</v>
      </c>
      <c r="E39" s="54">
        <f t="shared" si="0"/>
        <v>4.0279999999999996</v>
      </c>
      <c r="F39" s="5"/>
      <c r="G39" s="5"/>
      <c r="H39" s="7">
        <v>4.0279999999999996</v>
      </c>
      <c r="I39" s="9">
        <f>1</f>
        <v>1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x14ac:dyDescent="0.35">
      <c r="A40" s="34" t="s">
        <v>294</v>
      </c>
      <c r="B40" s="55"/>
      <c r="C40" s="55"/>
      <c r="D40" s="55"/>
      <c r="E40" s="54"/>
      <c r="F40" s="5"/>
      <c r="G40" s="5"/>
      <c r="H40" s="33"/>
      <c r="I40" s="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x14ac:dyDescent="0.35">
      <c r="A41" s="34" t="s">
        <v>295</v>
      </c>
      <c r="B41" s="55"/>
      <c r="C41" s="55"/>
      <c r="D41" s="55"/>
      <c r="E41" s="54"/>
      <c r="F41" s="5"/>
      <c r="G41" s="5"/>
      <c r="H41" s="33"/>
      <c r="I41" s="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x14ac:dyDescent="0.35">
      <c r="A42" s="34" t="s">
        <v>296</v>
      </c>
      <c r="B42" s="55"/>
      <c r="C42" s="55"/>
      <c r="D42" s="55"/>
      <c r="E42" s="54"/>
      <c r="F42" s="5"/>
      <c r="G42" s="5"/>
      <c r="H42" s="33"/>
      <c r="I42" s="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x14ac:dyDescent="0.35">
      <c r="A43" s="34" t="s">
        <v>297</v>
      </c>
      <c r="B43" s="55"/>
      <c r="C43" s="55"/>
      <c r="D43" s="55"/>
      <c r="E43" s="54"/>
      <c r="F43" s="5"/>
      <c r="G43" s="5"/>
      <c r="H43" s="33"/>
      <c r="I43" s="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x14ac:dyDescent="0.35">
      <c r="A44" s="34" t="s">
        <v>43</v>
      </c>
      <c r="B44" s="34" t="s">
        <v>21</v>
      </c>
      <c r="C44" s="34">
        <v>40</v>
      </c>
      <c r="D44" s="34" t="s">
        <v>44</v>
      </c>
      <c r="E44" s="47">
        <f t="shared" si="0"/>
        <v>5.3999999999999999E-2</v>
      </c>
      <c r="F44" s="5"/>
      <c r="G44" s="5"/>
      <c r="H44" s="7">
        <v>0.108</v>
      </c>
      <c r="I44" s="9">
        <f>1/2</f>
        <v>0.5</v>
      </c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x14ac:dyDescent="0.35">
      <c r="A45" s="61" t="s">
        <v>45</v>
      </c>
      <c r="B45" s="34" t="s">
        <v>9</v>
      </c>
      <c r="C45" s="34">
        <v>33</v>
      </c>
      <c r="D45" s="34" t="s">
        <v>10</v>
      </c>
      <c r="E45" s="47">
        <f t="shared" si="0"/>
        <v>3.2367333333333331E-2</v>
      </c>
      <c r="F45" s="5"/>
      <c r="G45" s="5"/>
      <c r="H45" s="7">
        <v>1.0329999999999999</v>
      </c>
      <c r="I45" s="8">
        <f t="shared" ref="I45:I54" si="5">47/1500</f>
        <v>3.1333333333333331E-2</v>
      </c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x14ac:dyDescent="0.35">
      <c r="A46" s="62"/>
      <c r="B46" s="34" t="s">
        <v>9</v>
      </c>
      <c r="C46" s="34">
        <v>36</v>
      </c>
      <c r="D46" s="34" t="s">
        <v>11</v>
      </c>
      <c r="E46" s="47">
        <f t="shared" si="0"/>
        <v>4.4117333333333328E-2</v>
      </c>
      <c r="F46" s="5"/>
      <c r="G46" s="5"/>
      <c r="H46" s="7">
        <v>1.4079999999999999</v>
      </c>
      <c r="I46" s="8">
        <f t="shared" si="5"/>
        <v>3.1333333333333331E-2</v>
      </c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x14ac:dyDescent="0.35">
      <c r="A47" s="62"/>
      <c r="B47" s="34" t="s">
        <v>9</v>
      </c>
      <c r="C47" s="34">
        <v>37</v>
      </c>
      <c r="D47" s="34" t="s">
        <v>12</v>
      </c>
      <c r="E47" s="47">
        <f t="shared" si="0"/>
        <v>3.1333333333333331E-2</v>
      </c>
      <c r="F47" s="5"/>
      <c r="G47" s="5"/>
      <c r="H47" s="7">
        <v>1</v>
      </c>
      <c r="I47" s="8">
        <f t="shared" si="5"/>
        <v>3.1333333333333331E-2</v>
      </c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x14ac:dyDescent="0.35">
      <c r="A48" s="62"/>
      <c r="B48" s="34" t="s">
        <v>9</v>
      </c>
      <c r="C48" s="34">
        <v>38</v>
      </c>
      <c r="D48" s="34" t="s">
        <v>13</v>
      </c>
      <c r="E48" s="47">
        <f t="shared" si="0"/>
        <v>3.1427333333333328E-2</v>
      </c>
      <c r="F48" s="5"/>
      <c r="G48" s="5"/>
      <c r="H48" s="7">
        <v>1.0029999999999999</v>
      </c>
      <c r="I48" s="8">
        <f t="shared" si="5"/>
        <v>3.1333333333333331E-2</v>
      </c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x14ac:dyDescent="0.35">
      <c r="A49" s="62"/>
      <c r="B49" s="34" t="s">
        <v>9</v>
      </c>
      <c r="C49" s="34">
        <v>39</v>
      </c>
      <c r="D49" s="34" t="s">
        <v>14</v>
      </c>
      <c r="E49" s="47">
        <f t="shared" si="0"/>
        <v>2.9578666666666663E-2</v>
      </c>
      <c r="F49" s="5"/>
      <c r="G49" s="5"/>
      <c r="H49" s="7">
        <v>0.94399999999999995</v>
      </c>
      <c r="I49" s="8">
        <f t="shared" si="5"/>
        <v>3.1333333333333331E-2</v>
      </c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x14ac:dyDescent="0.35">
      <c r="A50" s="62"/>
      <c r="B50" s="34" t="s">
        <v>9</v>
      </c>
      <c r="C50" s="34">
        <v>41</v>
      </c>
      <c r="D50" s="34" t="s">
        <v>15</v>
      </c>
      <c r="E50" s="47">
        <f t="shared" si="0"/>
        <v>3.1207999999999996E-2</v>
      </c>
      <c r="F50" s="5"/>
      <c r="G50" s="5"/>
      <c r="H50" s="7">
        <v>0.996</v>
      </c>
      <c r="I50" s="8">
        <f t="shared" si="5"/>
        <v>3.1333333333333331E-2</v>
      </c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x14ac:dyDescent="0.35">
      <c r="A51" s="62"/>
      <c r="B51" s="34" t="s">
        <v>9</v>
      </c>
      <c r="C51" s="34">
        <v>42</v>
      </c>
      <c r="D51" s="34" t="s">
        <v>16</v>
      </c>
      <c r="E51" s="47">
        <f t="shared" si="0"/>
        <v>3.4560666666666663E-2</v>
      </c>
      <c r="F51" s="5"/>
      <c r="G51" s="5"/>
      <c r="H51" s="7">
        <v>1.103</v>
      </c>
      <c r="I51" s="8">
        <f t="shared" si="5"/>
        <v>3.1333333333333331E-2</v>
      </c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x14ac:dyDescent="0.35">
      <c r="A52" s="62"/>
      <c r="B52" s="34" t="s">
        <v>9</v>
      </c>
      <c r="C52" s="34">
        <v>44</v>
      </c>
      <c r="D52" s="34" t="s">
        <v>17</v>
      </c>
      <c r="E52" s="47">
        <f t="shared" si="0"/>
        <v>3.1333333333333331E-2</v>
      </c>
      <c r="F52" s="5"/>
      <c r="G52" s="5"/>
      <c r="H52" s="7">
        <v>1</v>
      </c>
      <c r="I52" s="8">
        <f t="shared" si="5"/>
        <v>3.1333333333333331E-2</v>
      </c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x14ac:dyDescent="0.35">
      <c r="A53" s="62"/>
      <c r="B53" s="34" t="s">
        <v>9</v>
      </c>
      <c r="C53" s="34">
        <v>45</v>
      </c>
      <c r="D53" s="34" t="s">
        <v>18</v>
      </c>
      <c r="E53" s="47">
        <f t="shared" si="0"/>
        <v>0.12953200000000001</v>
      </c>
      <c r="F53" s="5"/>
      <c r="G53" s="5"/>
      <c r="H53" s="7">
        <v>4.1340000000000003</v>
      </c>
      <c r="I53" s="8">
        <f t="shared" si="5"/>
        <v>3.1333333333333331E-2</v>
      </c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x14ac:dyDescent="0.35">
      <c r="A54" s="62"/>
      <c r="B54" s="34" t="s">
        <v>9</v>
      </c>
      <c r="C54" s="34">
        <v>46</v>
      </c>
      <c r="D54" s="34" t="s">
        <v>19</v>
      </c>
      <c r="E54" s="47">
        <f t="shared" si="0"/>
        <v>0.15431666666666666</v>
      </c>
      <c r="F54" s="5"/>
      <c r="G54" s="5"/>
      <c r="H54" s="7">
        <v>4.9249999999999998</v>
      </c>
      <c r="I54" s="8">
        <f t="shared" si="5"/>
        <v>3.1333333333333331E-2</v>
      </c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x14ac:dyDescent="0.35">
      <c r="A55" s="34" t="s">
        <v>46</v>
      </c>
      <c r="B55" s="34" t="s">
        <v>21</v>
      </c>
      <c r="C55" s="34">
        <v>34</v>
      </c>
      <c r="D55" s="34" t="s">
        <v>47</v>
      </c>
      <c r="E55" s="47">
        <f t="shared" si="0"/>
        <v>1.022</v>
      </c>
      <c r="F55" s="5"/>
      <c r="G55" s="5"/>
      <c r="H55" s="7">
        <v>1.022</v>
      </c>
      <c r="I55" s="9">
        <f t="shared" ref="I55:I69" si="6">1</f>
        <v>1</v>
      </c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x14ac:dyDescent="0.35">
      <c r="A56" s="61" t="s">
        <v>73</v>
      </c>
      <c r="B56" s="34" t="s">
        <v>21</v>
      </c>
      <c r="C56" s="34">
        <v>32</v>
      </c>
      <c r="D56" s="34" t="s">
        <v>74</v>
      </c>
      <c r="E56" s="47">
        <f t="shared" ref="E56:E69" si="7">H56*I56</f>
        <v>1.2809295035999997</v>
      </c>
      <c r="F56" s="5"/>
      <c r="G56" s="5"/>
      <c r="H56" s="7">
        <v>19.079999999999998</v>
      </c>
      <c r="I56" s="9">
        <f>0.06713467</f>
        <v>6.7134669999999994E-2</v>
      </c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x14ac:dyDescent="0.35">
      <c r="A57" s="62"/>
      <c r="B57" s="34" t="s">
        <v>21</v>
      </c>
      <c r="C57" s="34">
        <v>33</v>
      </c>
      <c r="D57" s="34" t="s">
        <v>10</v>
      </c>
      <c r="E57" s="47">
        <f t="shared" si="7"/>
        <v>0.17216666666666663</v>
      </c>
      <c r="F57" s="5"/>
      <c r="G57" s="5"/>
      <c r="H57" s="7">
        <v>1.0329999999999999</v>
      </c>
      <c r="I57" s="9">
        <f t="shared" ref="I57:I66" si="8">1/6</f>
        <v>0.16666666666666666</v>
      </c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x14ac:dyDescent="0.35">
      <c r="A58" s="62"/>
      <c r="B58" s="34" t="s">
        <v>21</v>
      </c>
      <c r="C58" s="34">
        <v>36</v>
      </c>
      <c r="D58" s="34" t="s">
        <v>11</v>
      </c>
      <c r="E58" s="47">
        <f t="shared" si="7"/>
        <v>0.23466666666666663</v>
      </c>
      <c r="F58" s="5"/>
      <c r="G58" s="5"/>
      <c r="H58" s="7">
        <v>1.4079999999999999</v>
      </c>
      <c r="I58" s="9">
        <f t="shared" si="8"/>
        <v>0.16666666666666666</v>
      </c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x14ac:dyDescent="0.35">
      <c r="A59" s="62"/>
      <c r="B59" s="34" t="s">
        <v>21</v>
      </c>
      <c r="C59" s="34">
        <v>37</v>
      </c>
      <c r="D59" s="34" t="s">
        <v>12</v>
      </c>
      <c r="E59" s="47">
        <f t="shared" si="7"/>
        <v>0.16666666666666666</v>
      </c>
      <c r="F59" s="5"/>
      <c r="G59" s="5"/>
      <c r="H59" s="7">
        <v>1</v>
      </c>
      <c r="I59" s="9">
        <f t="shared" si="8"/>
        <v>0.16666666666666666</v>
      </c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x14ac:dyDescent="0.35">
      <c r="A60" s="62"/>
      <c r="B60" s="34" t="s">
        <v>21</v>
      </c>
      <c r="C60" s="34">
        <v>38</v>
      </c>
      <c r="D60" s="34" t="s">
        <v>13</v>
      </c>
      <c r="E60" s="47">
        <f t="shared" si="7"/>
        <v>0.16716666666666663</v>
      </c>
      <c r="F60" s="5"/>
      <c r="G60" s="5"/>
      <c r="H60" s="7">
        <v>1.0029999999999999</v>
      </c>
      <c r="I60" s="9">
        <f t="shared" si="8"/>
        <v>0.16666666666666666</v>
      </c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x14ac:dyDescent="0.35">
      <c r="A61" s="62"/>
      <c r="B61" s="34" t="s">
        <v>21</v>
      </c>
      <c r="C61" s="34">
        <v>39</v>
      </c>
      <c r="D61" s="34" t="s">
        <v>14</v>
      </c>
      <c r="E61" s="47">
        <f t="shared" si="7"/>
        <v>0.15733333333333333</v>
      </c>
      <c r="F61" s="5"/>
      <c r="G61" s="5"/>
      <c r="H61" s="7">
        <v>0.94399999999999995</v>
      </c>
      <c r="I61" s="9">
        <f t="shared" si="8"/>
        <v>0.16666666666666666</v>
      </c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x14ac:dyDescent="0.35">
      <c r="A62" s="62"/>
      <c r="B62" s="34" t="s">
        <v>21</v>
      </c>
      <c r="C62" s="34">
        <v>41</v>
      </c>
      <c r="D62" s="34" t="s">
        <v>15</v>
      </c>
      <c r="E62" s="47">
        <f t="shared" si="7"/>
        <v>0.16599999999999998</v>
      </c>
      <c r="F62" s="5"/>
      <c r="G62" s="5"/>
      <c r="H62" s="7">
        <v>0.996</v>
      </c>
      <c r="I62" s="9">
        <f t="shared" si="8"/>
        <v>0.16666666666666666</v>
      </c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x14ac:dyDescent="0.35">
      <c r="A63" s="62"/>
      <c r="B63" s="34" t="s">
        <v>21</v>
      </c>
      <c r="C63" s="34">
        <v>42</v>
      </c>
      <c r="D63" s="34" t="s">
        <v>16</v>
      </c>
      <c r="E63" s="47">
        <f t="shared" si="7"/>
        <v>0.18383333333333332</v>
      </c>
      <c r="F63" s="5"/>
      <c r="G63" s="5"/>
      <c r="H63" s="7">
        <v>1.103</v>
      </c>
      <c r="I63" s="9">
        <f t="shared" si="8"/>
        <v>0.16666666666666666</v>
      </c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x14ac:dyDescent="0.35">
      <c r="A64" s="62"/>
      <c r="B64" s="34" t="s">
        <v>21</v>
      </c>
      <c r="C64" s="34">
        <v>44</v>
      </c>
      <c r="D64" s="34" t="s">
        <v>17</v>
      </c>
      <c r="E64" s="47">
        <f t="shared" si="7"/>
        <v>0.16666666666666666</v>
      </c>
      <c r="F64" s="5"/>
      <c r="G64" s="5"/>
      <c r="H64" s="7">
        <v>1</v>
      </c>
      <c r="I64" s="9">
        <f t="shared" si="8"/>
        <v>0.16666666666666666</v>
      </c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x14ac:dyDescent="0.35">
      <c r="A65" s="62"/>
      <c r="B65" s="34" t="s">
        <v>21</v>
      </c>
      <c r="C65" s="34">
        <v>45</v>
      </c>
      <c r="D65" s="34" t="s">
        <v>18</v>
      </c>
      <c r="E65" s="47">
        <f t="shared" si="7"/>
        <v>0.68900000000000006</v>
      </c>
      <c r="F65" s="5"/>
      <c r="G65" s="5"/>
      <c r="H65" s="7">
        <v>4.1340000000000003</v>
      </c>
      <c r="I65" s="9">
        <f t="shared" si="8"/>
        <v>0.16666666666666666</v>
      </c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x14ac:dyDescent="0.35">
      <c r="A66" s="62"/>
      <c r="B66" s="34" t="s">
        <v>21</v>
      </c>
      <c r="C66" s="34">
        <v>46</v>
      </c>
      <c r="D66" s="34" t="s">
        <v>19</v>
      </c>
      <c r="E66" s="47">
        <f t="shared" si="7"/>
        <v>0.8208333333333333</v>
      </c>
      <c r="F66" s="5"/>
      <c r="G66" s="5"/>
      <c r="H66" s="7">
        <v>4.9249999999999998</v>
      </c>
      <c r="I66" s="9">
        <f t="shared" si="8"/>
        <v>0.16666666666666666</v>
      </c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x14ac:dyDescent="0.35">
      <c r="A67" s="61" t="s">
        <v>48</v>
      </c>
      <c r="B67" s="34" t="s">
        <v>21</v>
      </c>
      <c r="C67" s="34">
        <v>80</v>
      </c>
      <c r="D67" s="34" t="s">
        <v>49</v>
      </c>
      <c r="E67" s="47">
        <f t="shared" si="7"/>
        <v>0.501</v>
      </c>
      <c r="F67" s="5"/>
      <c r="G67" s="5"/>
      <c r="H67" s="7">
        <v>0.501</v>
      </c>
      <c r="I67" s="9">
        <f t="shared" si="6"/>
        <v>1</v>
      </c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x14ac:dyDescent="0.35">
      <c r="A68" s="62"/>
      <c r="B68" s="34" t="s">
        <v>21</v>
      </c>
      <c r="C68" s="34">
        <v>81</v>
      </c>
      <c r="D68" s="34" t="s">
        <v>50</v>
      </c>
      <c r="E68" s="47">
        <f t="shared" si="7"/>
        <v>2.0590000000000002</v>
      </c>
      <c r="F68" s="5"/>
      <c r="G68" s="5"/>
      <c r="H68" s="7">
        <v>2.0590000000000002</v>
      </c>
      <c r="I68" s="9">
        <f t="shared" si="6"/>
        <v>1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x14ac:dyDescent="0.35">
      <c r="A69" s="62"/>
      <c r="B69" s="34" t="s">
        <v>21</v>
      </c>
      <c r="C69" s="34">
        <v>82</v>
      </c>
      <c r="D69" s="34" t="s">
        <v>51</v>
      </c>
      <c r="E69" s="47">
        <f t="shared" si="7"/>
        <v>0.501</v>
      </c>
      <c r="F69" s="5"/>
      <c r="G69" s="5"/>
      <c r="H69" s="7">
        <v>0.501</v>
      </c>
      <c r="I69" s="9">
        <f t="shared" si="6"/>
        <v>1</v>
      </c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x14ac:dyDescent="0.35">
      <c r="A70" s="61" t="s">
        <v>52</v>
      </c>
      <c r="B70" s="34" t="s">
        <v>9</v>
      </c>
      <c r="C70" s="34">
        <v>8</v>
      </c>
      <c r="D70" s="34" t="s">
        <v>53</v>
      </c>
      <c r="E70" s="47">
        <f t="shared" si="0"/>
        <v>4.0759999999999998E-2</v>
      </c>
      <c r="F70" s="5"/>
      <c r="G70" s="5"/>
      <c r="H70" s="7">
        <v>1.0189999999999999</v>
      </c>
      <c r="I70" s="9">
        <f t="shared" ref="I70:I89" si="9">8/25*1/8</f>
        <v>0.04</v>
      </c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x14ac:dyDescent="0.35">
      <c r="A71" s="62"/>
      <c r="B71" s="34" t="s">
        <v>9</v>
      </c>
      <c r="C71" s="34">
        <v>9</v>
      </c>
      <c r="D71" s="34" t="s">
        <v>54</v>
      </c>
      <c r="E71" s="47">
        <f t="shared" si="0"/>
        <v>2.8479999999999998E-2</v>
      </c>
      <c r="F71" s="5"/>
      <c r="G71" s="5"/>
      <c r="H71" s="7">
        <v>0.71199999999999997</v>
      </c>
      <c r="I71" s="9">
        <f t="shared" si="9"/>
        <v>0.04</v>
      </c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x14ac:dyDescent="0.35">
      <c r="A72" s="62"/>
      <c r="B72" s="34" t="s">
        <v>9</v>
      </c>
      <c r="C72" s="34">
        <v>10</v>
      </c>
      <c r="D72" s="34" t="s">
        <v>55</v>
      </c>
      <c r="E72" s="47">
        <f t="shared" si="0"/>
        <v>1.5440000000000001E-2</v>
      </c>
      <c r="F72" s="5"/>
      <c r="G72" s="5"/>
      <c r="H72" s="7">
        <v>0.38600000000000001</v>
      </c>
      <c r="I72" s="9">
        <f t="shared" si="9"/>
        <v>0.04</v>
      </c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x14ac:dyDescent="0.35">
      <c r="A73" s="62"/>
      <c r="B73" s="34" t="s">
        <v>9</v>
      </c>
      <c r="C73" s="34">
        <v>11</v>
      </c>
      <c r="D73" s="34" t="s">
        <v>56</v>
      </c>
      <c r="E73" s="47">
        <f t="shared" si="0"/>
        <v>3.4480000000000004E-2</v>
      </c>
      <c r="F73" s="5"/>
      <c r="G73" s="5"/>
      <c r="H73" s="7">
        <v>0.86199999999999999</v>
      </c>
      <c r="I73" s="9">
        <f t="shared" si="9"/>
        <v>0.04</v>
      </c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x14ac:dyDescent="0.35">
      <c r="A74" s="62"/>
      <c r="B74" s="34" t="s">
        <v>9</v>
      </c>
      <c r="C74" s="34">
        <v>12</v>
      </c>
      <c r="D74" s="34" t="s">
        <v>57</v>
      </c>
      <c r="E74" s="47">
        <f t="shared" si="0"/>
        <v>4.1599999999999996E-3</v>
      </c>
      <c r="F74" s="5"/>
      <c r="G74" s="5"/>
      <c r="H74" s="7">
        <v>0.104</v>
      </c>
      <c r="I74" s="9">
        <f t="shared" si="9"/>
        <v>0.04</v>
      </c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x14ac:dyDescent="0.35">
      <c r="A75" s="62"/>
      <c r="B75" s="34" t="s">
        <v>9</v>
      </c>
      <c r="C75" s="34">
        <v>13</v>
      </c>
      <c r="D75" s="34" t="s">
        <v>58</v>
      </c>
      <c r="E75" s="47">
        <f t="shared" si="0"/>
        <v>1.864E-2</v>
      </c>
      <c r="F75" s="5"/>
      <c r="G75" s="5"/>
      <c r="H75" s="7">
        <v>0.46600000000000003</v>
      </c>
      <c r="I75" s="9">
        <f t="shared" si="9"/>
        <v>0.04</v>
      </c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x14ac:dyDescent="0.35">
      <c r="A76" s="62"/>
      <c r="B76" s="34" t="s">
        <v>9</v>
      </c>
      <c r="C76" s="34">
        <v>14</v>
      </c>
      <c r="D76" s="34" t="s">
        <v>59</v>
      </c>
      <c r="E76" s="47">
        <f t="shared" si="0"/>
        <v>2.3599999999999999E-2</v>
      </c>
      <c r="F76" s="5"/>
      <c r="G76" s="5"/>
      <c r="H76" s="7">
        <v>0.59</v>
      </c>
      <c r="I76" s="9">
        <f t="shared" si="9"/>
        <v>0.04</v>
      </c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x14ac:dyDescent="0.35">
      <c r="A77" s="62"/>
      <c r="B77" s="34" t="s">
        <v>9</v>
      </c>
      <c r="C77" s="34">
        <v>15</v>
      </c>
      <c r="D77" s="34" t="s">
        <v>60</v>
      </c>
      <c r="E77" s="47">
        <f t="shared" si="0"/>
        <v>2.7719999999999998E-2</v>
      </c>
      <c r="F77" s="5"/>
      <c r="G77" s="5"/>
      <c r="H77" s="7">
        <v>0.69299999999999995</v>
      </c>
      <c r="I77" s="9">
        <f t="shared" si="9"/>
        <v>0.04</v>
      </c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x14ac:dyDescent="0.35">
      <c r="A78" s="62"/>
      <c r="B78" s="34" t="s">
        <v>9</v>
      </c>
      <c r="C78" s="34">
        <v>16</v>
      </c>
      <c r="D78" s="34" t="s">
        <v>61</v>
      </c>
      <c r="E78" s="47">
        <f t="shared" si="0"/>
        <v>2.1360000000000001E-2</v>
      </c>
      <c r="F78" s="5"/>
      <c r="G78" s="5"/>
      <c r="H78" s="7">
        <v>0.53400000000000003</v>
      </c>
      <c r="I78" s="9">
        <f t="shared" si="9"/>
        <v>0.04</v>
      </c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x14ac:dyDescent="0.35">
      <c r="A79" s="62"/>
      <c r="B79" s="34" t="s">
        <v>9</v>
      </c>
      <c r="C79" s="34">
        <v>17</v>
      </c>
      <c r="D79" s="34" t="s">
        <v>62</v>
      </c>
      <c r="E79" s="47">
        <f t="shared" si="0"/>
        <v>3.1199999999999999E-3</v>
      </c>
      <c r="F79" s="5"/>
      <c r="G79" s="5"/>
      <c r="H79" s="7">
        <v>7.8E-2</v>
      </c>
      <c r="I79" s="9">
        <f t="shared" si="9"/>
        <v>0.04</v>
      </c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x14ac:dyDescent="0.35">
      <c r="A80" s="62"/>
      <c r="B80" s="34" t="s">
        <v>9</v>
      </c>
      <c r="C80" s="34">
        <v>18</v>
      </c>
      <c r="D80" s="34" t="s">
        <v>63</v>
      </c>
      <c r="E80" s="47">
        <f t="shared" si="0"/>
        <v>1.3440000000000001E-2</v>
      </c>
      <c r="F80" s="5"/>
      <c r="G80" s="5"/>
      <c r="H80" s="7">
        <v>0.33600000000000002</v>
      </c>
      <c r="I80" s="9">
        <f t="shared" si="9"/>
        <v>0.04</v>
      </c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x14ac:dyDescent="0.35">
      <c r="A81" s="62"/>
      <c r="B81" s="34" t="s">
        <v>9</v>
      </c>
      <c r="C81" s="34">
        <v>19</v>
      </c>
      <c r="D81" s="34" t="s">
        <v>64</v>
      </c>
      <c r="E81" s="47">
        <f t="shared" si="0"/>
        <v>1.4999999999999999E-2</v>
      </c>
      <c r="F81" s="5"/>
      <c r="G81" s="5"/>
      <c r="H81" s="7">
        <v>0.375</v>
      </c>
      <c r="I81" s="9">
        <f t="shared" si="9"/>
        <v>0.04</v>
      </c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x14ac:dyDescent="0.35">
      <c r="A82" s="62"/>
      <c r="B82" s="34" t="s">
        <v>9</v>
      </c>
      <c r="C82" s="34">
        <v>20</v>
      </c>
      <c r="D82" s="34" t="s">
        <v>65</v>
      </c>
      <c r="E82" s="47">
        <f t="shared" si="0"/>
        <v>8.0800000000000004E-3</v>
      </c>
      <c r="F82" s="5"/>
      <c r="G82" s="5"/>
      <c r="H82" s="7">
        <v>0.20200000000000001</v>
      </c>
      <c r="I82" s="9">
        <f t="shared" si="9"/>
        <v>0.04</v>
      </c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x14ac:dyDescent="0.35">
      <c r="A83" s="62"/>
      <c r="B83" s="34" t="s">
        <v>9</v>
      </c>
      <c r="C83" s="34">
        <v>21</v>
      </c>
      <c r="D83" s="34" t="s">
        <v>66</v>
      </c>
      <c r="E83" s="47">
        <f t="shared" si="0"/>
        <v>1.796E-2</v>
      </c>
      <c r="F83" s="5"/>
      <c r="G83" s="5"/>
      <c r="H83" s="7">
        <v>0.44900000000000001</v>
      </c>
      <c r="I83" s="9">
        <f t="shared" si="9"/>
        <v>0.04</v>
      </c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x14ac:dyDescent="0.35">
      <c r="A84" s="62"/>
      <c r="B84" s="34" t="s">
        <v>9</v>
      </c>
      <c r="C84" s="34">
        <v>22</v>
      </c>
      <c r="D84" s="34" t="s">
        <v>67</v>
      </c>
      <c r="E84" s="47">
        <f t="shared" si="0"/>
        <v>2.8799999999999997E-3</v>
      </c>
      <c r="F84" s="5"/>
      <c r="G84" s="5"/>
      <c r="H84" s="7">
        <v>7.1999999999999995E-2</v>
      </c>
      <c r="I84" s="9">
        <f t="shared" si="9"/>
        <v>0.04</v>
      </c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x14ac:dyDescent="0.35">
      <c r="A85" s="62"/>
      <c r="B85" s="34" t="s">
        <v>9</v>
      </c>
      <c r="C85" s="34">
        <v>23</v>
      </c>
      <c r="D85" s="34" t="s">
        <v>68</v>
      </c>
      <c r="E85" s="47">
        <f t="shared" si="0"/>
        <v>2.6760000000000003E-2</v>
      </c>
      <c r="F85" s="5"/>
      <c r="G85" s="5"/>
      <c r="H85" s="7">
        <v>0.66900000000000004</v>
      </c>
      <c r="I85" s="9">
        <f t="shared" si="9"/>
        <v>0.04</v>
      </c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x14ac:dyDescent="0.35">
      <c r="A86" s="62"/>
      <c r="B86" s="34" t="s">
        <v>9</v>
      </c>
      <c r="C86" s="34">
        <v>24</v>
      </c>
      <c r="D86" s="34" t="s">
        <v>69</v>
      </c>
      <c r="E86" s="47">
        <f t="shared" si="0"/>
        <v>3.116E-2</v>
      </c>
      <c r="F86" s="5"/>
      <c r="G86" s="5"/>
      <c r="H86" s="7">
        <v>0.77900000000000003</v>
      </c>
      <c r="I86" s="9">
        <f t="shared" si="9"/>
        <v>0.04</v>
      </c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x14ac:dyDescent="0.35">
      <c r="A87" s="62"/>
      <c r="B87" s="34" t="s">
        <v>9</v>
      </c>
      <c r="C87" s="34">
        <v>25</v>
      </c>
      <c r="D87" s="34" t="s">
        <v>70</v>
      </c>
      <c r="E87" s="47">
        <f t="shared" si="0"/>
        <v>2.6000000000000003E-3</v>
      </c>
      <c r="F87" s="5"/>
      <c r="G87" s="5"/>
      <c r="H87" s="7">
        <v>6.5000000000000002E-2</v>
      </c>
      <c r="I87" s="9">
        <f t="shared" si="9"/>
        <v>0.04</v>
      </c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x14ac:dyDescent="0.35">
      <c r="A88" s="62"/>
      <c r="B88" s="34" t="s">
        <v>9</v>
      </c>
      <c r="C88" s="34">
        <v>30</v>
      </c>
      <c r="D88" s="34" t="s">
        <v>71</v>
      </c>
      <c r="E88" s="47">
        <f t="shared" si="0"/>
        <v>9.9360000000000004E-2</v>
      </c>
      <c r="F88" s="5"/>
      <c r="G88" s="5"/>
      <c r="H88" s="7">
        <v>2.484</v>
      </c>
      <c r="I88" s="9">
        <f t="shared" si="9"/>
        <v>0.04</v>
      </c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x14ac:dyDescent="0.35">
      <c r="A89" s="62"/>
      <c r="B89" s="34" t="s">
        <v>9</v>
      </c>
      <c r="C89" s="34">
        <v>31</v>
      </c>
      <c r="D89" s="34" t="s">
        <v>72</v>
      </c>
      <c r="E89" s="47">
        <f t="shared" si="0"/>
        <v>3.3439999999999998E-2</v>
      </c>
      <c r="F89" s="5"/>
      <c r="G89" s="5"/>
      <c r="H89" s="7">
        <v>0.83599999999999997</v>
      </c>
      <c r="I89" s="9">
        <f t="shared" si="9"/>
        <v>0.04</v>
      </c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x14ac:dyDescent="0.35">
      <c r="A90" s="34" t="s">
        <v>75</v>
      </c>
      <c r="B90" s="34" t="s">
        <v>21</v>
      </c>
      <c r="C90" s="34">
        <v>95</v>
      </c>
      <c r="D90" s="34" t="s">
        <v>76</v>
      </c>
      <c r="E90" s="47">
        <f t="shared" si="0"/>
        <v>0.41499999999999998</v>
      </c>
      <c r="F90" s="5"/>
      <c r="G90" s="5"/>
      <c r="H90" s="7">
        <v>0.41499999999999998</v>
      </c>
      <c r="I90" s="9">
        <f t="shared" ref="I90:I96" si="10">1</f>
        <v>1</v>
      </c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x14ac:dyDescent="0.35">
      <c r="A91" s="34" t="s">
        <v>77</v>
      </c>
      <c r="B91" s="34" t="s">
        <v>21</v>
      </c>
      <c r="C91" s="34">
        <v>100</v>
      </c>
      <c r="D91" s="34" t="s">
        <v>78</v>
      </c>
      <c r="E91" s="47">
        <f t="shared" si="0"/>
        <v>0.90500000000000003</v>
      </c>
      <c r="F91" s="5"/>
      <c r="G91" s="5"/>
      <c r="H91" s="7">
        <v>0.90500000000000003</v>
      </c>
      <c r="I91" s="9">
        <f t="shared" si="10"/>
        <v>1</v>
      </c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x14ac:dyDescent="0.35">
      <c r="A92" s="34" t="s">
        <v>79</v>
      </c>
      <c r="B92" s="34" t="s">
        <v>9</v>
      </c>
      <c r="C92" s="34">
        <v>64</v>
      </c>
      <c r="D92" s="34" t="s">
        <v>80</v>
      </c>
      <c r="E92" s="47">
        <f t="shared" si="0"/>
        <v>0.13100000000000001</v>
      </c>
      <c r="F92" s="5"/>
      <c r="G92" s="5"/>
      <c r="H92" s="7">
        <v>0.13100000000000001</v>
      </c>
      <c r="I92" s="9">
        <f t="shared" si="10"/>
        <v>1</v>
      </c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x14ac:dyDescent="0.35">
      <c r="A93" s="34" t="s">
        <v>81</v>
      </c>
      <c r="B93" s="34" t="s">
        <v>21</v>
      </c>
      <c r="C93" s="34">
        <v>142</v>
      </c>
      <c r="D93" s="34" t="s">
        <v>82</v>
      </c>
      <c r="E93" s="47">
        <f t="shared" si="0"/>
        <v>1.357</v>
      </c>
      <c r="F93" s="5"/>
      <c r="G93" s="5"/>
      <c r="H93" s="7">
        <v>1.357</v>
      </c>
      <c r="I93" s="9">
        <f t="shared" si="10"/>
        <v>1</v>
      </c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x14ac:dyDescent="0.35">
      <c r="A94" s="61" t="s">
        <v>83</v>
      </c>
      <c r="B94" s="34" t="s">
        <v>21</v>
      </c>
      <c r="C94" s="34">
        <v>123</v>
      </c>
      <c r="D94" s="34" t="s">
        <v>84</v>
      </c>
      <c r="E94" s="47">
        <f t="shared" si="0"/>
        <v>4.6680000000000001</v>
      </c>
      <c r="F94" s="5"/>
      <c r="G94" s="5"/>
      <c r="H94" s="7">
        <v>4.6680000000000001</v>
      </c>
      <c r="I94" s="9">
        <f t="shared" si="10"/>
        <v>1</v>
      </c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x14ac:dyDescent="0.35">
      <c r="A95" s="62"/>
      <c r="B95" s="34" t="s">
        <v>21</v>
      </c>
      <c r="C95" s="34">
        <v>125</v>
      </c>
      <c r="D95" s="34" t="s">
        <v>85</v>
      </c>
      <c r="E95" s="47">
        <f t="shared" si="0"/>
        <v>3.9369999999999998</v>
      </c>
      <c r="F95" s="5"/>
      <c r="G95" s="5"/>
      <c r="H95" s="7">
        <v>3.9369999999999998</v>
      </c>
      <c r="I95" s="9">
        <f t="shared" si="10"/>
        <v>1</v>
      </c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x14ac:dyDescent="0.35">
      <c r="A96" s="34" t="s">
        <v>86</v>
      </c>
      <c r="B96" s="34" t="s">
        <v>21</v>
      </c>
      <c r="C96" s="34">
        <v>101</v>
      </c>
      <c r="D96" s="34" t="s">
        <v>87</v>
      </c>
      <c r="E96" s="47">
        <f t="shared" si="0"/>
        <v>1.006</v>
      </c>
      <c r="F96" s="5"/>
      <c r="G96" s="5"/>
      <c r="H96" s="7">
        <v>1.006</v>
      </c>
      <c r="I96" s="9">
        <f t="shared" si="10"/>
        <v>1</v>
      </c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x14ac:dyDescent="0.35">
      <c r="A97" s="34" t="s">
        <v>88</v>
      </c>
      <c r="B97" s="34" t="s">
        <v>21</v>
      </c>
      <c r="C97" s="34">
        <v>60</v>
      </c>
      <c r="D97" s="34" t="s">
        <v>89</v>
      </c>
      <c r="E97" s="47">
        <f t="shared" si="0"/>
        <v>2.5028999999999999</v>
      </c>
      <c r="F97" s="5"/>
      <c r="G97" s="5"/>
      <c r="H97" s="7">
        <v>16.686</v>
      </c>
      <c r="I97" s="9">
        <f>3/20</f>
        <v>0.15</v>
      </c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x14ac:dyDescent="0.35">
      <c r="A98" s="34" t="s">
        <v>90</v>
      </c>
      <c r="B98" s="34" t="s">
        <v>21</v>
      </c>
      <c r="C98" s="34">
        <v>43</v>
      </c>
      <c r="D98" s="34" t="s">
        <v>91</v>
      </c>
      <c r="E98" s="47">
        <f t="shared" si="0"/>
        <v>1.7450000000000001</v>
      </c>
      <c r="F98" s="5"/>
      <c r="G98" s="5"/>
      <c r="H98" s="7">
        <v>1.7450000000000001</v>
      </c>
      <c r="I98" s="9">
        <f>1</f>
        <v>1</v>
      </c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x14ac:dyDescent="0.35">
      <c r="A99" s="61" t="s">
        <v>92</v>
      </c>
      <c r="B99" s="34" t="s">
        <v>21</v>
      </c>
      <c r="C99" s="34" t="s">
        <v>93</v>
      </c>
      <c r="D99" s="34" t="s">
        <v>94</v>
      </c>
      <c r="E99" s="47">
        <f t="shared" si="0"/>
        <v>0.33793333333333331</v>
      </c>
      <c r="F99" s="5"/>
      <c r="G99" s="5"/>
      <c r="H99" s="7">
        <v>5.069</v>
      </c>
      <c r="I99" s="8">
        <f t="shared" ref="I99:I106" si="11">1/15</f>
        <v>6.6666666666666666E-2</v>
      </c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x14ac:dyDescent="0.35">
      <c r="A100" s="62"/>
      <c r="B100" s="34" t="s">
        <v>21</v>
      </c>
      <c r="C100" s="34" t="s">
        <v>95</v>
      </c>
      <c r="D100" s="34" t="s">
        <v>96</v>
      </c>
      <c r="E100" s="47">
        <f t="shared" si="0"/>
        <v>0.85319999999999996</v>
      </c>
      <c r="F100" s="5"/>
      <c r="G100" s="5"/>
      <c r="H100" s="7">
        <v>12.798</v>
      </c>
      <c r="I100" s="8">
        <f t="shared" si="11"/>
        <v>6.6666666666666666E-2</v>
      </c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x14ac:dyDescent="0.35">
      <c r="A101" s="62"/>
      <c r="B101" s="34" t="s">
        <v>21</v>
      </c>
      <c r="C101" s="34" t="s">
        <v>97</v>
      </c>
      <c r="D101" s="34" t="s">
        <v>98</v>
      </c>
      <c r="E101" s="47">
        <f t="shared" si="0"/>
        <v>1.1306</v>
      </c>
      <c r="F101" s="5"/>
      <c r="G101" s="5"/>
      <c r="H101" s="7">
        <v>16.959</v>
      </c>
      <c r="I101" s="8">
        <f t="shared" si="11"/>
        <v>6.6666666666666666E-2</v>
      </c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x14ac:dyDescent="0.35">
      <c r="A102" s="62"/>
      <c r="B102" s="34" t="s">
        <v>21</v>
      </c>
      <c r="C102" s="34">
        <v>55</v>
      </c>
      <c r="D102" s="34" t="s">
        <v>99</v>
      </c>
      <c r="E102" s="47">
        <f t="shared" si="0"/>
        <v>0.13293333333333332</v>
      </c>
      <c r="F102" s="5"/>
      <c r="G102" s="5"/>
      <c r="H102" s="7">
        <v>1.994</v>
      </c>
      <c r="I102" s="8">
        <f t="shared" si="11"/>
        <v>6.6666666666666666E-2</v>
      </c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x14ac:dyDescent="0.35">
      <c r="A103" s="62"/>
      <c r="B103" s="34" t="s">
        <v>21</v>
      </c>
      <c r="C103" s="34">
        <v>56</v>
      </c>
      <c r="D103" s="34" t="s">
        <v>100</v>
      </c>
      <c r="E103" s="47">
        <f t="shared" si="0"/>
        <v>0.68019999999999992</v>
      </c>
      <c r="F103" s="5"/>
      <c r="G103" s="5"/>
      <c r="H103" s="7">
        <v>10.202999999999999</v>
      </c>
      <c r="I103" s="8">
        <f t="shared" si="11"/>
        <v>6.6666666666666666E-2</v>
      </c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x14ac:dyDescent="0.35">
      <c r="A104" s="62"/>
      <c r="B104" s="34" t="s">
        <v>21</v>
      </c>
      <c r="C104" s="34">
        <v>57</v>
      </c>
      <c r="D104" s="34" t="s">
        <v>101</v>
      </c>
      <c r="E104" s="47">
        <f t="shared" si="0"/>
        <v>0.76146666666666674</v>
      </c>
      <c r="F104" s="5"/>
      <c r="G104" s="5"/>
      <c r="H104" s="7">
        <v>11.422000000000001</v>
      </c>
      <c r="I104" s="8">
        <f t="shared" si="11"/>
        <v>6.6666666666666666E-2</v>
      </c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x14ac:dyDescent="0.35">
      <c r="A105" s="62"/>
      <c r="B105" s="34" t="s">
        <v>21</v>
      </c>
      <c r="C105" s="34">
        <v>58</v>
      </c>
      <c r="D105" s="34" t="s">
        <v>102</v>
      </c>
      <c r="E105" s="47">
        <f t="shared" si="0"/>
        <v>0.33073333333333332</v>
      </c>
      <c r="F105" s="5"/>
      <c r="G105" s="5"/>
      <c r="H105" s="7">
        <v>4.9610000000000003</v>
      </c>
      <c r="I105" s="8">
        <f t="shared" si="11"/>
        <v>6.6666666666666666E-2</v>
      </c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x14ac:dyDescent="0.35">
      <c r="A106" s="62"/>
      <c r="B106" s="34" t="s">
        <v>21</v>
      </c>
      <c r="C106" s="34">
        <v>59</v>
      </c>
      <c r="D106" s="34" t="s">
        <v>103</v>
      </c>
      <c r="E106" s="47">
        <f t="shared" si="0"/>
        <v>0.24326666666666666</v>
      </c>
      <c r="F106" s="5"/>
      <c r="G106" s="5"/>
      <c r="H106" s="7">
        <v>3.649</v>
      </c>
      <c r="I106" s="8">
        <f t="shared" si="11"/>
        <v>6.6666666666666666E-2</v>
      </c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x14ac:dyDescent="0.35">
      <c r="A107" s="34" t="s">
        <v>104</v>
      </c>
      <c r="B107" s="34" t="s">
        <v>21</v>
      </c>
      <c r="C107" s="34">
        <v>32</v>
      </c>
      <c r="D107" s="34" t="s">
        <v>74</v>
      </c>
      <c r="E107" s="47">
        <f t="shared" si="0"/>
        <v>1.2809293127999999</v>
      </c>
      <c r="F107" s="5"/>
      <c r="G107" s="5"/>
      <c r="H107" s="7">
        <v>19.079999999999998</v>
      </c>
      <c r="I107" s="9">
        <f>0.06713466</f>
        <v>6.7134659999999999E-2</v>
      </c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x14ac:dyDescent="0.35">
      <c r="A108" s="61" t="s">
        <v>105</v>
      </c>
      <c r="B108" s="34" t="s">
        <v>9</v>
      </c>
      <c r="C108" s="34">
        <v>33</v>
      </c>
      <c r="D108" s="34" t="s">
        <v>10</v>
      </c>
      <c r="E108" s="47">
        <f t="shared" si="0"/>
        <v>2.0659999999999997E-3</v>
      </c>
      <c r="F108" s="5"/>
      <c r="G108" s="5"/>
      <c r="H108" s="7">
        <v>1.0329999999999999</v>
      </c>
      <c r="I108" s="8">
        <f t="shared" ref="I108:I117" si="12">1/500</f>
        <v>2E-3</v>
      </c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x14ac:dyDescent="0.35">
      <c r="A109" s="62"/>
      <c r="B109" s="34" t="s">
        <v>9</v>
      </c>
      <c r="C109" s="34">
        <v>36</v>
      </c>
      <c r="D109" s="34" t="s">
        <v>11</v>
      </c>
      <c r="E109" s="47">
        <f t="shared" si="0"/>
        <v>2.8159999999999999E-3</v>
      </c>
      <c r="F109" s="5"/>
      <c r="G109" s="5"/>
      <c r="H109" s="7">
        <v>1.4079999999999999</v>
      </c>
      <c r="I109" s="8">
        <f t="shared" si="12"/>
        <v>2E-3</v>
      </c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x14ac:dyDescent="0.35">
      <c r="A110" s="62"/>
      <c r="B110" s="34" t="s">
        <v>9</v>
      </c>
      <c r="C110" s="34">
        <v>37</v>
      </c>
      <c r="D110" s="34" t="s">
        <v>12</v>
      </c>
      <c r="E110" s="47">
        <f t="shared" si="0"/>
        <v>2E-3</v>
      </c>
      <c r="F110" s="5"/>
      <c r="G110" s="5"/>
      <c r="H110" s="7">
        <v>1</v>
      </c>
      <c r="I110" s="8">
        <f t="shared" si="12"/>
        <v>2E-3</v>
      </c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x14ac:dyDescent="0.35">
      <c r="A111" s="62"/>
      <c r="B111" s="34" t="s">
        <v>9</v>
      </c>
      <c r="C111" s="34">
        <v>38</v>
      </c>
      <c r="D111" s="34" t="s">
        <v>13</v>
      </c>
      <c r="E111" s="47">
        <f t="shared" si="0"/>
        <v>2.006E-3</v>
      </c>
      <c r="F111" s="5"/>
      <c r="G111" s="5"/>
      <c r="H111" s="7">
        <v>1.0029999999999999</v>
      </c>
      <c r="I111" s="8">
        <f t="shared" si="12"/>
        <v>2E-3</v>
      </c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x14ac:dyDescent="0.35">
      <c r="A112" s="62"/>
      <c r="B112" s="34" t="s">
        <v>9</v>
      </c>
      <c r="C112" s="34">
        <v>39</v>
      </c>
      <c r="D112" s="34" t="s">
        <v>14</v>
      </c>
      <c r="E112" s="47">
        <f t="shared" si="0"/>
        <v>1.8879999999999999E-3</v>
      </c>
      <c r="F112" s="5"/>
      <c r="G112" s="5"/>
      <c r="H112" s="7">
        <v>0.94399999999999995</v>
      </c>
      <c r="I112" s="8">
        <f t="shared" si="12"/>
        <v>2E-3</v>
      </c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x14ac:dyDescent="0.35">
      <c r="A113" s="62"/>
      <c r="B113" s="34" t="s">
        <v>9</v>
      </c>
      <c r="C113" s="34">
        <v>41</v>
      </c>
      <c r="D113" s="34" t="s">
        <v>15</v>
      </c>
      <c r="E113" s="47">
        <f t="shared" si="0"/>
        <v>1.9919999999999998E-3</v>
      </c>
      <c r="F113" s="5"/>
      <c r="G113" s="5"/>
      <c r="H113" s="7">
        <v>0.996</v>
      </c>
      <c r="I113" s="8">
        <f t="shared" si="12"/>
        <v>2E-3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x14ac:dyDescent="0.35">
      <c r="A114" s="62"/>
      <c r="B114" s="34" t="s">
        <v>9</v>
      </c>
      <c r="C114" s="34">
        <v>42</v>
      </c>
      <c r="D114" s="34" t="s">
        <v>16</v>
      </c>
      <c r="E114" s="47">
        <f t="shared" si="0"/>
        <v>2.2060000000000001E-3</v>
      </c>
      <c r="F114" s="5"/>
      <c r="G114" s="5"/>
      <c r="H114" s="7">
        <v>1.103</v>
      </c>
      <c r="I114" s="8">
        <f t="shared" si="12"/>
        <v>2E-3</v>
      </c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x14ac:dyDescent="0.35">
      <c r="A115" s="62"/>
      <c r="B115" s="34" t="s">
        <v>9</v>
      </c>
      <c r="C115" s="34">
        <v>44</v>
      </c>
      <c r="D115" s="34" t="s">
        <v>17</v>
      </c>
      <c r="E115" s="47">
        <f t="shared" si="0"/>
        <v>2E-3</v>
      </c>
      <c r="F115" s="5"/>
      <c r="G115" s="5"/>
      <c r="H115" s="7">
        <v>1</v>
      </c>
      <c r="I115" s="8">
        <f t="shared" si="12"/>
        <v>2E-3</v>
      </c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x14ac:dyDescent="0.35">
      <c r="A116" s="62"/>
      <c r="B116" s="34" t="s">
        <v>9</v>
      </c>
      <c r="C116" s="34">
        <v>45</v>
      </c>
      <c r="D116" s="34" t="s">
        <v>18</v>
      </c>
      <c r="E116" s="47">
        <f t="shared" si="0"/>
        <v>8.268000000000001E-3</v>
      </c>
      <c r="F116" s="5"/>
      <c r="G116" s="5"/>
      <c r="H116" s="7">
        <v>4.1340000000000003</v>
      </c>
      <c r="I116" s="8">
        <f t="shared" si="12"/>
        <v>2E-3</v>
      </c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x14ac:dyDescent="0.35">
      <c r="A117" s="62"/>
      <c r="B117" s="34" t="s">
        <v>9</v>
      </c>
      <c r="C117" s="34">
        <v>46</v>
      </c>
      <c r="D117" s="34" t="s">
        <v>19</v>
      </c>
      <c r="E117" s="47">
        <f t="shared" si="0"/>
        <v>9.8499999999999994E-3</v>
      </c>
      <c r="F117" s="5"/>
      <c r="G117" s="5"/>
      <c r="H117" s="7">
        <v>4.9249999999999998</v>
      </c>
      <c r="I117" s="8">
        <f t="shared" si="12"/>
        <v>2E-3</v>
      </c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x14ac:dyDescent="0.35">
      <c r="A118" s="34" t="s">
        <v>106</v>
      </c>
      <c r="B118" s="34" t="s">
        <v>21</v>
      </c>
      <c r="C118" s="34">
        <v>122</v>
      </c>
      <c r="D118" s="34" t="s">
        <v>107</v>
      </c>
      <c r="E118" s="47">
        <f t="shared" si="0"/>
        <v>3.9910000000000001</v>
      </c>
      <c r="F118" s="5"/>
      <c r="G118" s="5"/>
      <c r="H118" s="7">
        <v>3.9910000000000001</v>
      </c>
      <c r="I118" s="9">
        <f>1</f>
        <v>1</v>
      </c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x14ac:dyDescent="0.35">
      <c r="A119" s="34" t="s">
        <v>290</v>
      </c>
      <c r="B119" s="61" t="s">
        <v>21</v>
      </c>
      <c r="C119" s="61">
        <v>124</v>
      </c>
      <c r="D119" s="61" t="s">
        <v>253</v>
      </c>
      <c r="E119" s="88">
        <f>H119*I119</f>
        <v>0.70699999999999996</v>
      </c>
      <c r="F119" s="5"/>
      <c r="G119" s="5"/>
      <c r="H119" s="6">
        <v>0.70699999999999996</v>
      </c>
      <c r="I119" s="9">
        <f t="shared" ref="I119:I406" si="13">1</f>
        <v>1</v>
      </c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x14ac:dyDescent="0.35">
      <c r="A120" s="34" t="s">
        <v>291</v>
      </c>
      <c r="B120" s="61"/>
      <c r="C120" s="61"/>
      <c r="D120" s="61"/>
      <c r="E120" s="88"/>
      <c r="F120" s="5"/>
      <c r="G120" s="5"/>
      <c r="H120" s="33"/>
      <c r="I120" s="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x14ac:dyDescent="0.35">
      <c r="A121" s="34" t="s">
        <v>108</v>
      </c>
      <c r="B121" s="34" t="s">
        <v>21</v>
      </c>
      <c r="C121" s="34">
        <v>28</v>
      </c>
      <c r="D121" s="34" t="s">
        <v>109</v>
      </c>
      <c r="E121" s="47">
        <f t="shared" si="0"/>
        <v>4.97</v>
      </c>
      <c r="F121" s="5"/>
      <c r="G121" s="5"/>
      <c r="H121" s="7">
        <v>9.94</v>
      </c>
      <c r="I121" s="9">
        <f>1/2</f>
        <v>0.5</v>
      </c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x14ac:dyDescent="0.35">
      <c r="A122" s="61" t="s">
        <v>110</v>
      </c>
      <c r="B122" s="34" t="s">
        <v>21</v>
      </c>
      <c r="C122" s="34" t="s">
        <v>93</v>
      </c>
      <c r="D122" s="34" t="s">
        <v>94</v>
      </c>
      <c r="E122" s="47">
        <f t="shared" si="0"/>
        <v>0.42241666666666666</v>
      </c>
      <c r="F122" s="5"/>
      <c r="G122" s="5"/>
      <c r="H122" s="7">
        <v>5.069</v>
      </c>
      <c r="I122" s="8">
        <f t="shared" ref="I122:I129" si="14">1/12</f>
        <v>8.3333333333333329E-2</v>
      </c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x14ac:dyDescent="0.35">
      <c r="A123" s="62"/>
      <c r="B123" s="34" t="s">
        <v>21</v>
      </c>
      <c r="C123" s="34" t="s">
        <v>95</v>
      </c>
      <c r="D123" s="34" t="s">
        <v>96</v>
      </c>
      <c r="E123" s="47">
        <f t="shared" si="0"/>
        <v>1.0665</v>
      </c>
      <c r="F123" s="5"/>
      <c r="G123" s="5"/>
      <c r="H123" s="7">
        <v>12.798</v>
      </c>
      <c r="I123" s="8">
        <f t="shared" si="14"/>
        <v>8.3333333333333329E-2</v>
      </c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x14ac:dyDescent="0.35">
      <c r="A124" s="62"/>
      <c r="B124" s="34" t="s">
        <v>21</v>
      </c>
      <c r="C124" s="34" t="s">
        <v>97</v>
      </c>
      <c r="D124" s="34" t="s">
        <v>98</v>
      </c>
      <c r="E124" s="47">
        <f t="shared" si="0"/>
        <v>1.4132499999999999</v>
      </c>
      <c r="F124" s="5"/>
      <c r="G124" s="5"/>
      <c r="H124" s="7">
        <v>16.959</v>
      </c>
      <c r="I124" s="8">
        <f t="shared" si="14"/>
        <v>8.3333333333333329E-2</v>
      </c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x14ac:dyDescent="0.35">
      <c r="A125" s="62"/>
      <c r="B125" s="34" t="s">
        <v>21</v>
      </c>
      <c r="C125" s="34">
        <v>55</v>
      </c>
      <c r="D125" s="34" t="s">
        <v>99</v>
      </c>
      <c r="E125" s="47">
        <f t="shared" si="0"/>
        <v>0.16616666666666666</v>
      </c>
      <c r="F125" s="5"/>
      <c r="G125" s="5"/>
      <c r="H125" s="6">
        <v>1.994</v>
      </c>
      <c r="I125" s="4">
        <f t="shared" si="14"/>
        <v>8.3333333333333329E-2</v>
      </c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x14ac:dyDescent="0.35">
      <c r="A126" s="62"/>
      <c r="B126" s="34" t="s">
        <v>21</v>
      </c>
      <c r="C126" s="34">
        <v>56</v>
      </c>
      <c r="D126" s="34" t="s">
        <v>100</v>
      </c>
      <c r="E126" s="47">
        <f t="shared" si="0"/>
        <v>0.85024999999999995</v>
      </c>
      <c r="F126" s="5"/>
      <c r="G126" s="5"/>
      <c r="H126" s="6">
        <v>10.202999999999999</v>
      </c>
      <c r="I126" s="4">
        <f t="shared" si="14"/>
        <v>8.3333333333333329E-2</v>
      </c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x14ac:dyDescent="0.35">
      <c r="A127" s="62"/>
      <c r="B127" s="34" t="s">
        <v>21</v>
      </c>
      <c r="C127" s="34">
        <v>57</v>
      </c>
      <c r="D127" s="34" t="s">
        <v>101</v>
      </c>
      <c r="E127" s="47">
        <f t="shared" si="0"/>
        <v>0.95183333333333331</v>
      </c>
      <c r="F127" s="5"/>
      <c r="G127" s="5"/>
      <c r="H127" s="6">
        <v>11.422000000000001</v>
      </c>
      <c r="I127" s="4">
        <f t="shared" si="14"/>
        <v>8.3333333333333329E-2</v>
      </c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x14ac:dyDescent="0.35">
      <c r="A128" s="62"/>
      <c r="B128" s="34" t="s">
        <v>21</v>
      </c>
      <c r="C128" s="34">
        <v>58</v>
      </c>
      <c r="D128" s="34" t="s">
        <v>102</v>
      </c>
      <c r="E128" s="47">
        <f t="shared" si="0"/>
        <v>0.41341666666666665</v>
      </c>
      <c r="F128" s="5"/>
      <c r="G128" s="5"/>
      <c r="H128" s="6">
        <v>4.9610000000000003</v>
      </c>
      <c r="I128" s="4">
        <f t="shared" si="14"/>
        <v>8.3333333333333329E-2</v>
      </c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x14ac:dyDescent="0.35">
      <c r="A129" s="62"/>
      <c r="B129" s="34" t="s">
        <v>21</v>
      </c>
      <c r="C129" s="34">
        <v>59</v>
      </c>
      <c r="D129" s="34" t="s">
        <v>103</v>
      </c>
      <c r="E129" s="47">
        <f t="shared" si="0"/>
        <v>0.30408333333333332</v>
      </c>
      <c r="F129" s="5"/>
      <c r="G129" s="5"/>
      <c r="H129" s="6">
        <v>3.649</v>
      </c>
      <c r="I129" s="4">
        <f t="shared" si="14"/>
        <v>8.3333333333333329E-2</v>
      </c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x14ac:dyDescent="0.35">
      <c r="A130" s="34" t="s">
        <v>111</v>
      </c>
      <c r="B130" s="34" t="s">
        <v>21</v>
      </c>
      <c r="C130" s="34">
        <v>3</v>
      </c>
      <c r="D130" s="34" t="s">
        <v>112</v>
      </c>
      <c r="E130" s="47">
        <f t="shared" si="0"/>
        <v>0.46500000000000002</v>
      </c>
      <c r="F130" s="5"/>
      <c r="G130" s="5"/>
      <c r="H130" s="6">
        <v>0.46500000000000002</v>
      </c>
      <c r="I130" s="9">
        <f t="shared" ref="I130:I136" si="15">1</f>
        <v>1</v>
      </c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x14ac:dyDescent="0.35">
      <c r="A131" s="61" t="s">
        <v>113</v>
      </c>
      <c r="B131" s="34" t="s">
        <v>21</v>
      </c>
      <c r="C131" s="34">
        <v>1</v>
      </c>
      <c r="D131" s="34" t="s">
        <v>114</v>
      </c>
      <c r="E131" s="47">
        <f t="shared" si="0"/>
        <v>1E-3</v>
      </c>
      <c r="F131" s="5"/>
      <c r="G131" s="5"/>
      <c r="H131" s="7">
        <v>1E-3</v>
      </c>
      <c r="I131" s="9">
        <f t="shared" si="15"/>
        <v>1</v>
      </c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x14ac:dyDescent="0.35">
      <c r="A132" s="62"/>
      <c r="B132" s="34" t="s">
        <v>21</v>
      </c>
      <c r="C132" s="34">
        <v>2</v>
      </c>
      <c r="D132" s="34" t="s">
        <v>115</v>
      </c>
      <c r="E132" s="47">
        <f t="shared" si="0"/>
        <v>4.2000000000000003E-2</v>
      </c>
      <c r="F132" s="5"/>
      <c r="G132" s="5"/>
      <c r="H132" s="7">
        <v>4.2000000000000003E-2</v>
      </c>
      <c r="I132" s="9">
        <f t="shared" si="15"/>
        <v>1</v>
      </c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x14ac:dyDescent="0.35">
      <c r="A133" s="34" t="s">
        <v>116</v>
      </c>
      <c r="B133" s="34" t="s">
        <v>21</v>
      </c>
      <c r="C133" s="34">
        <v>115</v>
      </c>
      <c r="D133" s="34" t="s">
        <v>117</v>
      </c>
      <c r="E133" s="47">
        <f t="shared" si="0"/>
        <v>19.693000000000001</v>
      </c>
      <c r="F133" s="5"/>
      <c r="G133" s="5"/>
      <c r="H133" s="7">
        <v>19.693000000000001</v>
      </c>
      <c r="I133" s="9">
        <f t="shared" si="15"/>
        <v>1</v>
      </c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x14ac:dyDescent="0.35">
      <c r="A134" s="34" t="s">
        <v>118</v>
      </c>
      <c r="B134" s="34" t="s">
        <v>9</v>
      </c>
      <c r="C134" s="34">
        <v>97</v>
      </c>
      <c r="D134" s="34" t="s">
        <v>119</v>
      </c>
      <c r="E134" s="47">
        <f t="shared" si="0"/>
        <v>0.20799999999999999</v>
      </c>
      <c r="F134" s="5"/>
      <c r="G134" s="5"/>
      <c r="H134" s="7">
        <v>0.20799999999999999</v>
      </c>
      <c r="I134" s="9">
        <f t="shared" si="15"/>
        <v>1</v>
      </c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x14ac:dyDescent="0.35">
      <c r="A135" s="61" t="s">
        <v>120</v>
      </c>
      <c r="B135" s="34" t="s">
        <v>21</v>
      </c>
      <c r="C135" s="34">
        <v>70</v>
      </c>
      <c r="D135" s="34" t="s">
        <v>121</v>
      </c>
      <c r="E135" s="47">
        <f t="shared" si="0"/>
        <v>9.593</v>
      </c>
      <c r="F135" s="5"/>
      <c r="G135" s="5"/>
      <c r="H135" s="7">
        <v>9.593</v>
      </c>
      <c r="I135" s="9">
        <f t="shared" si="15"/>
        <v>1</v>
      </c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x14ac:dyDescent="0.35">
      <c r="A136" s="62"/>
      <c r="B136" s="34" t="s">
        <v>21</v>
      </c>
      <c r="C136" s="34">
        <v>73</v>
      </c>
      <c r="D136" s="34" t="s">
        <v>122</v>
      </c>
      <c r="E136" s="47">
        <f t="shared" si="0"/>
        <v>32.756</v>
      </c>
      <c r="F136" s="5"/>
      <c r="G136" s="5"/>
      <c r="H136" s="7">
        <v>32.756</v>
      </c>
      <c r="I136" s="9">
        <f t="shared" si="15"/>
        <v>1</v>
      </c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x14ac:dyDescent="0.35">
      <c r="A137" s="61" t="s">
        <v>123</v>
      </c>
      <c r="B137" s="34" t="s">
        <v>21</v>
      </c>
      <c r="C137" s="34">
        <v>8</v>
      </c>
      <c r="D137" s="34" t="s">
        <v>53</v>
      </c>
      <c r="E137" s="47">
        <f t="shared" si="0"/>
        <v>0.76424999999999987</v>
      </c>
      <c r="F137" s="5"/>
      <c r="G137" s="5"/>
      <c r="H137" s="7">
        <v>1.0189999999999999</v>
      </c>
      <c r="I137" s="9">
        <f t="shared" ref="I137:I156" si="16">3/4</f>
        <v>0.75</v>
      </c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x14ac:dyDescent="0.35">
      <c r="A138" s="62"/>
      <c r="B138" s="34" t="s">
        <v>21</v>
      </c>
      <c r="C138" s="34">
        <v>9</v>
      </c>
      <c r="D138" s="34" t="s">
        <v>54</v>
      </c>
      <c r="E138" s="47">
        <f t="shared" si="0"/>
        <v>0.53400000000000003</v>
      </c>
      <c r="F138" s="5"/>
      <c r="G138" s="5"/>
      <c r="H138" s="7">
        <v>0.71199999999999997</v>
      </c>
      <c r="I138" s="9">
        <f t="shared" si="16"/>
        <v>0.75</v>
      </c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x14ac:dyDescent="0.35">
      <c r="A139" s="62"/>
      <c r="B139" s="34" t="s">
        <v>21</v>
      </c>
      <c r="C139" s="34">
        <v>10</v>
      </c>
      <c r="D139" s="34" t="s">
        <v>55</v>
      </c>
      <c r="E139" s="47">
        <f t="shared" si="0"/>
        <v>0.28949999999999998</v>
      </c>
      <c r="F139" s="5"/>
      <c r="G139" s="5"/>
      <c r="H139" s="7">
        <v>0.38600000000000001</v>
      </c>
      <c r="I139" s="9">
        <f t="shared" si="16"/>
        <v>0.75</v>
      </c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x14ac:dyDescent="0.35">
      <c r="A140" s="62"/>
      <c r="B140" s="34" t="s">
        <v>21</v>
      </c>
      <c r="C140" s="34">
        <v>11</v>
      </c>
      <c r="D140" s="34" t="s">
        <v>56</v>
      </c>
      <c r="E140" s="47">
        <f t="shared" si="0"/>
        <v>0.64649999999999996</v>
      </c>
      <c r="F140" s="5"/>
      <c r="G140" s="5"/>
      <c r="H140" s="7">
        <v>0.86199999999999999</v>
      </c>
      <c r="I140" s="9">
        <f t="shared" si="16"/>
        <v>0.75</v>
      </c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x14ac:dyDescent="0.35">
      <c r="A141" s="62"/>
      <c r="B141" s="34" t="s">
        <v>21</v>
      </c>
      <c r="C141" s="34">
        <v>12</v>
      </c>
      <c r="D141" s="34" t="s">
        <v>57</v>
      </c>
      <c r="E141" s="47">
        <f t="shared" si="0"/>
        <v>7.8E-2</v>
      </c>
      <c r="F141" s="5"/>
      <c r="G141" s="5"/>
      <c r="H141" s="7">
        <v>0.104</v>
      </c>
      <c r="I141" s="9">
        <f t="shared" si="16"/>
        <v>0.75</v>
      </c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x14ac:dyDescent="0.35">
      <c r="A142" s="62"/>
      <c r="B142" s="34" t="s">
        <v>21</v>
      </c>
      <c r="C142" s="34">
        <v>13</v>
      </c>
      <c r="D142" s="34" t="s">
        <v>58</v>
      </c>
      <c r="E142" s="47">
        <f t="shared" si="0"/>
        <v>0.34950000000000003</v>
      </c>
      <c r="F142" s="5"/>
      <c r="G142" s="5"/>
      <c r="H142" s="7">
        <v>0.46600000000000003</v>
      </c>
      <c r="I142" s="9">
        <f t="shared" si="16"/>
        <v>0.75</v>
      </c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x14ac:dyDescent="0.35">
      <c r="A143" s="62"/>
      <c r="B143" s="34" t="s">
        <v>21</v>
      </c>
      <c r="C143" s="34">
        <v>14</v>
      </c>
      <c r="D143" s="34" t="s">
        <v>59</v>
      </c>
      <c r="E143" s="47">
        <f t="shared" si="0"/>
        <v>0.4425</v>
      </c>
      <c r="F143" s="5"/>
      <c r="G143" s="5"/>
      <c r="H143" s="6">
        <v>0.59</v>
      </c>
      <c r="I143" s="10">
        <f t="shared" si="16"/>
        <v>0.75</v>
      </c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x14ac:dyDescent="0.35">
      <c r="A144" s="62"/>
      <c r="B144" s="34" t="s">
        <v>21</v>
      </c>
      <c r="C144" s="34">
        <v>15</v>
      </c>
      <c r="D144" s="34" t="s">
        <v>60</v>
      </c>
      <c r="E144" s="47">
        <f t="shared" si="0"/>
        <v>0.51974999999999993</v>
      </c>
      <c r="F144" s="5"/>
      <c r="G144" s="5"/>
      <c r="H144" s="6">
        <v>0.69299999999999995</v>
      </c>
      <c r="I144" s="10">
        <f t="shared" si="16"/>
        <v>0.75</v>
      </c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x14ac:dyDescent="0.35">
      <c r="A145" s="62"/>
      <c r="B145" s="34" t="s">
        <v>21</v>
      </c>
      <c r="C145" s="34">
        <v>16</v>
      </c>
      <c r="D145" s="34" t="s">
        <v>61</v>
      </c>
      <c r="E145" s="47">
        <f t="shared" si="0"/>
        <v>0.40050000000000002</v>
      </c>
      <c r="F145" s="5"/>
      <c r="G145" s="5"/>
      <c r="H145" s="6">
        <v>0.53400000000000003</v>
      </c>
      <c r="I145" s="10">
        <f t="shared" si="16"/>
        <v>0.75</v>
      </c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x14ac:dyDescent="0.35">
      <c r="A146" s="62"/>
      <c r="B146" s="34" t="s">
        <v>21</v>
      </c>
      <c r="C146" s="34">
        <v>17</v>
      </c>
      <c r="D146" s="34" t="s">
        <v>62</v>
      </c>
      <c r="E146" s="47">
        <f t="shared" si="0"/>
        <v>5.8499999999999996E-2</v>
      </c>
      <c r="F146" s="5"/>
      <c r="G146" s="5"/>
      <c r="H146" s="6">
        <v>7.8E-2</v>
      </c>
      <c r="I146" s="10">
        <f t="shared" si="16"/>
        <v>0.75</v>
      </c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x14ac:dyDescent="0.35">
      <c r="A147" s="62"/>
      <c r="B147" s="34" t="s">
        <v>21</v>
      </c>
      <c r="C147" s="34">
        <v>18</v>
      </c>
      <c r="D147" s="34" t="s">
        <v>63</v>
      </c>
      <c r="E147" s="47">
        <f t="shared" si="0"/>
        <v>0.252</v>
      </c>
      <c r="F147" s="5"/>
      <c r="G147" s="5"/>
      <c r="H147" s="6">
        <v>0.33600000000000002</v>
      </c>
      <c r="I147" s="10">
        <f t="shared" si="16"/>
        <v>0.75</v>
      </c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x14ac:dyDescent="0.35">
      <c r="A148" s="62"/>
      <c r="B148" s="34" t="s">
        <v>21</v>
      </c>
      <c r="C148" s="34">
        <v>19</v>
      </c>
      <c r="D148" s="34" t="s">
        <v>64</v>
      </c>
      <c r="E148" s="47">
        <f t="shared" si="0"/>
        <v>0.28125</v>
      </c>
      <c r="F148" s="5"/>
      <c r="G148" s="5"/>
      <c r="H148" s="6">
        <v>0.375</v>
      </c>
      <c r="I148" s="10">
        <f t="shared" si="16"/>
        <v>0.75</v>
      </c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x14ac:dyDescent="0.35">
      <c r="A149" s="62"/>
      <c r="B149" s="34" t="s">
        <v>21</v>
      </c>
      <c r="C149" s="34">
        <v>20</v>
      </c>
      <c r="D149" s="34" t="s">
        <v>65</v>
      </c>
      <c r="E149" s="47">
        <f t="shared" si="0"/>
        <v>0.15150000000000002</v>
      </c>
      <c r="F149" s="5"/>
      <c r="G149" s="5"/>
      <c r="H149" s="6">
        <v>0.20200000000000001</v>
      </c>
      <c r="I149" s="10">
        <f t="shared" si="16"/>
        <v>0.75</v>
      </c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x14ac:dyDescent="0.35">
      <c r="A150" s="62"/>
      <c r="B150" s="34" t="s">
        <v>21</v>
      </c>
      <c r="C150" s="34">
        <v>21</v>
      </c>
      <c r="D150" s="34" t="s">
        <v>66</v>
      </c>
      <c r="E150" s="47">
        <f t="shared" si="0"/>
        <v>0.33674999999999999</v>
      </c>
      <c r="F150" s="5"/>
      <c r="G150" s="5"/>
      <c r="H150" s="6">
        <v>0.44900000000000001</v>
      </c>
      <c r="I150" s="10">
        <f t="shared" si="16"/>
        <v>0.75</v>
      </c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x14ac:dyDescent="0.35">
      <c r="A151" s="62"/>
      <c r="B151" s="34" t="s">
        <v>21</v>
      </c>
      <c r="C151" s="34">
        <v>22</v>
      </c>
      <c r="D151" s="34" t="s">
        <v>67</v>
      </c>
      <c r="E151" s="47">
        <f t="shared" si="0"/>
        <v>5.3999999999999992E-2</v>
      </c>
      <c r="F151" s="5"/>
      <c r="G151" s="5"/>
      <c r="H151" s="6">
        <v>7.1999999999999995E-2</v>
      </c>
      <c r="I151" s="10">
        <f t="shared" si="16"/>
        <v>0.75</v>
      </c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x14ac:dyDescent="0.35">
      <c r="A152" s="62"/>
      <c r="B152" s="34" t="s">
        <v>21</v>
      </c>
      <c r="C152" s="34">
        <v>23</v>
      </c>
      <c r="D152" s="34" t="s">
        <v>68</v>
      </c>
      <c r="E152" s="47">
        <f t="shared" si="0"/>
        <v>0.50175000000000003</v>
      </c>
      <c r="F152" s="5"/>
      <c r="G152" s="5"/>
      <c r="H152" s="6">
        <v>0.66900000000000004</v>
      </c>
      <c r="I152" s="10">
        <f t="shared" si="16"/>
        <v>0.75</v>
      </c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x14ac:dyDescent="0.35">
      <c r="A153" s="62"/>
      <c r="B153" s="34" t="s">
        <v>21</v>
      </c>
      <c r="C153" s="34">
        <v>24</v>
      </c>
      <c r="D153" s="34" t="s">
        <v>69</v>
      </c>
      <c r="E153" s="47">
        <f t="shared" si="0"/>
        <v>0.58425000000000005</v>
      </c>
      <c r="F153" s="5"/>
      <c r="G153" s="5"/>
      <c r="H153" s="6">
        <v>0.77900000000000003</v>
      </c>
      <c r="I153" s="10">
        <f t="shared" si="16"/>
        <v>0.75</v>
      </c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x14ac:dyDescent="0.35">
      <c r="A154" s="62"/>
      <c r="B154" s="34" t="s">
        <v>21</v>
      </c>
      <c r="C154" s="34">
        <v>25</v>
      </c>
      <c r="D154" s="34" t="s">
        <v>70</v>
      </c>
      <c r="E154" s="47">
        <f t="shared" si="0"/>
        <v>4.8750000000000002E-2</v>
      </c>
      <c r="F154" s="5"/>
      <c r="G154" s="5"/>
      <c r="H154" s="6">
        <v>6.5000000000000002E-2</v>
      </c>
      <c r="I154" s="10">
        <f t="shared" si="16"/>
        <v>0.75</v>
      </c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x14ac:dyDescent="0.35">
      <c r="A155" s="62"/>
      <c r="B155" s="34" t="s">
        <v>21</v>
      </c>
      <c r="C155" s="34">
        <v>30</v>
      </c>
      <c r="D155" s="34" t="s">
        <v>71</v>
      </c>
      <c r="E155" s="47">
        <f t="shared" si="0"/>
        <v>1.863</v>
      </c>
      <c r="F155" s="5"/>
      <c r="G155" s="5"/>
      <c r="H155" s="6">
        <v>2.484</v>
      </c>
      <c r="I155" s="10">
        <f t="shared" si="16"/>
        <v>0.75</v>
      </c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x14ac:dyDescent="0.35">
      <c r="A156" s="62"/>
      <c r="B156" s="34" t="s">
        <v>21</v>
      </c>
      <c r="C156" s="34">
        <v>31</v>
      </c>
      <c r="D156" s="34" t="s">
        <v>72</v>
      </c>
      <c r="E156" s="47">
        <f t="shared" si="0"/>
        <v>0.627</v>
      </c>
      <c r="F156" s="5"/>
      <c r="G156" s="5"/>
      <c r="H156" s="6">
        <v>0.83599999999999997</v>
      </c>
      <c r="I156" s="10">
        <f t="shared" si="16"/>
        <v>0.75</v>
      </c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x14ac:dyDescent="0.35">
      <c r="A157" s="61" t="s">
        <v>124</v>
      </c>
      <c r="B157" s="34" t="s">
        <v>21</v>
      </c>
      <c r="C157" s="34">
        <v>51</v>
      </c>
      <c r="D157" s="34" t="s">
        <v>125</v>
      </c>
      <c r="E157" s="47">
        <f t="shared" si="0"/>
        <v>0.30599999999999999</v>
      </c>
      <c r="F157" s="5"/>
      <c r="G157" s="5"/>
      <c r="H157" s="6">
        <v>0.91800000000000004</v>
      </c>
      <c r="I157" s="4">
        <f t="shared" ref="I157:I165" si="17">1/3</f>
        <v>0.33333333333333331</v>
      </c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x14ac:dyDescent="0.35">
      <c r="A158" s="62"/>
      <c r="B158" s="34" t="s">
        <v>21</v>
      </c>
      <c r="C158" s="34" t="s">
        <v>93</v>
      </c>
      <c r="D158" s="34" t="s">
        <v>94</v>
      </c>
      <c r="E158" s="47">
        <f t="shared" si="0"/>
        <v>1.6896666666666667</v>
      </c>
      <c r="F158" s="5"/>
      <c r="G158" s="5"/>
      <c r="H158" s="6">
        <v>5.069</v>
      </c>
      <c r="I158" s="4">
        <f t="shared" si="17"/>
        <v>0.33333333333333331</v>
      </c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x14ac:dyDescent="0.35">
      <c r="A159" s="62"/>
      <c r="B159" s="34" t="s">
        <v>21</v>
      </c>
      <c r="C159" s="34" t="s">
        <v>95</v>
      </c>
      <c r="D159" s="34" t="s">
        <v>96</v>
      </c>
      <c r="E159" s="47">
        <f t="shared" si="0"/>
        <v>4.266</v>
      </c>
      <c r="F159" s="5"/>
      <c r="G159" s="5"/>
      <c r="H159" s="6">
        <v>12.798</v>
      </c>
      <c r="I159" s="4">
        <f t="shared" si="17"/>
        <v>0.33333333333333331</v>
      </c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x14ac:dyDescent="0.35">
      <c r="A160" s="62"/>
      <c r="B160" s="34" t="s">
        <v>21</v>
      </c>
      <c r="C160" s="34" t="s">
        <v>97</v>
      </c>
      <c r="D160" s="34" t="s">
        <v>98</v>
      </c>
      <c r="E160" s="47">
        <f t="shared" si="0"/>
        <v>5.6529999999999996</v>
      </c>
      <c r="F160" s="5"/>
      <c r="G160" s="5"/>
      <c r="H160" s="6">
        <v>16.959</v>
      </c>
      <c r="I160" s="4">
        <f t="shared" si="17"/>
        <v>0.33333333333333331</v>
      </c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x14ac:dyDescent="0.35">
      <c r="A161" s="62"/>
      <c r="B161" s="34" t="s">
        <v>21</v>
      </c>
      <c r="C161" s="34">
        <v>55</v>
      </c>
      <c r="D161" s="34" t="s">
        <v>99</v>
      </c>
      <c r="E161" s="47">
        <f t="shared" si="0"/>
        <v>0.66466666666666663</v>
      </c>
      <c r="F161" s="5"/>
      <c r="G161" s="5"/>
      <c r="H161" s="6">
        <v>1.994</v>
      </c>
      <c r="I161" s="4">
        <f t="shared" si="17"/>
        <v>0.33333333333333331</v>
      </c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x14ac:dyDescent="0.35">
      <c r="A162" s="62"/>
      <c r="B162" s="34" t="s">
        <v>21</v>
      </c>
      <c r="C162" s="34">
        <v>56</v>
      </c>
      <c r="D162" s="34" t="s">
        <v>100</v>
      </c>
      <c r="E162" s="47">
        <f t="shared" si="0"/>
        <v>3.4009999999999998</v>
      </c>
      <c r="F162" s="5"/>
      <c r="G162" s="5"/>
      <c r="H162" s="6">
        <v>10.202999999999999</v>
      </c>
      <c r="I162" s="4">
        <f t="shared" si="17"/>
        <v>0.33333333333333331</v>
      </c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x14ac:dyDescent="0.35">
      <c r="A163" s="62"/>
      <c r="B163" s="34" t="s">
        <v>21</v>
      </c>
      <c r="C163" s="34">
        <v>57</v>
      </c>
      <c r="D163" s="34" t="s">
        <v>101</v>
      </c>
      <c r="E163" s="47">
        <f t="shared" si="0"/>
        <v>3.8073333333333332</v>
      </c>
      <c r="F163" s="5"/>
      <c r="G163" s="5"/>
      <c r="H163" s="6">
        <v>11.422000000000001</v>
      </c>
      <c r="I163" s="4">
        <f t="shared" si="17"/>
        <v>0.33333333333333331</v>
      </c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x14ac:dyDescent="0.35">
      <c r="A164" s="62"/>
      <c r="B164" s="34" t="s">
        <v>21</v>
      </c>
      <c r="C164" s="34">
        <v>58</v>
      </c>
      <c r="D164" s="34" t="s">
        <v>102</v>
      </c>
      <c r="E164" s="47">
        <f t="shared" si="0"/>
        <v>1.6536666666666666</v>
      </c>
      <c r="F164" s="5"/>
      <c r="G164" s="5"/>
      <c r="H164" s="6">
        <v>4.9610000000000003</v>
      </c>
      <c r="I164" s="4">
        <f t="shared" si="17"/>
        <v>0.33333333333333331</v>
      </c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x14ac:dyDescent="0.35">
      <c r="A165" s="62"/>
      <c r="B165" s="34" t="s">
        <v>21</v>
      </c>
      <c r="C165" s="34">
        <v>59</v>
      </c>
      <c r="D165" s="34" t="s">
        <v>103</v>
      </c>
      <c r="E165" s="47">
        <f t="shared" si="0"/>
        <v>1.2163333333333333</v>
      </c>
      <c r="F165" s="5"/>
      <c r="G165" s="5"/>
      <c r="H165" s="6">
        <v>3.649</v>
      </c>
      <c r="I165" s="4">
        <f t="shared" si="17"/>
        <v>0.33333333333333331</v>
      </c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x14ac:dyDescent="0.35">
      <c r="A166" s="34" t="s">
        <v>126</v>
      </c>
      <c r="B166" s="34" t="s">
        <v>21</v>
      </c>
      <c r="C166" s="34">
        <v>121</v>
      </c>
      <c r="D166" s="34" t="s">
        <v>127</v>
      </c>
      <c r="E166" s="47">
        <f t="shared" si="0"/>
        <v>0.90300000000000002</v>
      </c>
      <c r="F166" s="5"/>
      <c r="G166" s="5"/>
      <c r="H166" s="6">
        <v>0.90300000000000002</v>
      </c>
      <c r="I166" s="9">
        <f t="shared" ref="I166:I170" si="18">1</f>
        <v>1</v>
      </c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x14ac:dyDescent="0.35">
      <c r="A167" s="34" t="s">
        <v>128</v>
      </c>
      <c r="B167" s="34" t="s">
        <v>21</v>
      </c>
      <c r="C167" s="34">
        <v>94</v>
      </c>
      <c r="D167" s="34" t="s">
        <v>129</v>
      </c>
      <c r="E167" s="47">
        <f t="shared" si="0"/>
        <v>2.294</v>
      </c>
      <c r="F167" s="5"/>
      <c r="G167" s="5"/>
      <c r="H167" s="6">
        <v>2.294</v>
      </c>
      <c r="I167" s="9">
        <f t="shared" si="18"/>
        <v>1</v>
      </c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x14ac:dyDescent="0.35">
      <c r="A168" s="34" t="s">
        <v>130</v>
      </c>
      <c r="B168" s="34" t="s">
        <v>21</v>
      </c>
      <c r="C168" s="34">
        <v>105</v>
      </c>
      <c r="D168" s="34" t="s">
        <v>131</v>
      </c>
      <c r="E168" s="47">
        <f t="shared" si="0"/>
        <v>18.600000000000001</v>
      </c>
      <c r="F168" s="5"/>
      <c r="G168" s="5"/>
      <c r="H168" s="6">
        <v>18.600000000000001</v>
      </c>
      <c r="I168" s="9">
        <f t="shared" si="18"/>
        <v>1</v>
      </c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x14ac:dyDescent="0.35">
      <c r="A169" s="61" t="s">
        <v>132</v>
      </c>
      <c r="B169" s="34" t="s">
        <v>21</v>
      </c>
      <c r="C169" s="34">
        <v>68</v>
      </c>
      <c r="D169" s="34" t="s">
        <v>133</v>
      </c>
      <c r="E169" s="47">
        <f t="shared" si="0"/>
        <v>0.57399999999999995</v>
      </c>
      <c r="F169" s="5"/>
      <c r="G169" s="5"/>
      <c r="H169" s="6">
        <v>0.57399999999999995</v>
      </c>
      <c r="I169" s="9">
        <f t="shared" si="18"/>
        <v>1</v>
      </c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x14ac:dyDescent="0.35">
      <c r="A170" s="62"/>
      <c r="B170" s="34" t="s">
        <v>21</v>
      </c>
      <c r="C170" s="34">
        <v>69</v>
      </c>
      <c r="D170" s="34" t="s">
        <v>134</v>
      </c>
      <c r="E170" s="47">
        <f t="shared" si="0"/>
        <v>8.5000000000000006E-2</v>
      </c>
      <c r="F170" s="5"/>
      <c r="G170" s="5"/>
      <c r="H170" s="6">
        <v>8.5000000000000006E-2</v>
      </c>
      <c r="I170" s="9">
        <f t="shared" si="18"/>
        <v>1</v>
      </c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x14ac:dyDescent="0.35">
      <c r="A171" s="61" t="s">
        <v>135</v>
      </c>
      <c r="B171" s="34" t="s">
        <v>21</v>
      </c>
      <c r="C171" s="34">
        <v>27</v>
      </c>
      <c r="D171" s="34" t="s">
        <v>136</v>
      </c>
      <c r="E171" s="47">
        <f t="shared" si="0"/>
        <v>0.44900000000000001</v>
      </c>
      <c r="F171" s="5"/>
      <c r="G171" s="5"/>
      <c r="H171" s="6">
        <v>0.89800000000000002</v>
      </c>
      <c r="I171" s="10">
        <f t="shared" ref="I171:I172" si="19">1*1/2</f>
        <v>0.5</v>
      </c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x14ac:dyDescent="0.35">
      <c r="A172" s="62"/>
      <c r="B172" s="34" t="s">
        <v>21</v>
      </c>
      <c r="C172" s="34">
        <v>27</v>
      </c>
      <c r="D172" s="34" t="s">
        <v>136</v>
      </c>
      <c r="E172" s="47">
        <f t="shared" si="0"/>
        <v>0.44900000000000001</v>
      </c>
      <c r="F172" s="5"/>
      <c r="G172" s="5"/>
      <c r="H172" s="6">
        <v>0.89800000000000002</v>
      </c>
      <c r="I172" s="4">
        <f t="shared" si="19"/>
        <v>0.5</v>
      </c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x14ac:dyDescent="0.35">
      <c r="A173" s="61" t="s">
        <v>137</v>
      </c>
      <c r="B173" s="34" t="s">
        <v>21</v>
      </c>
      <c r="C173" s="34">
        <v>32</v>
      </c>
      <c r="D173" s="34" t="s">
        <v>74</v>
      </c>
      <c r="E173" s="47">
        <f t="shared" si="0"/>
        <v>2.7824363999999999</v>
      </c>
      <c r="F173" s="5"/>
      <c r="G173" s="5"/>
      <c r="H173" s="6">
        <v>19.079999999999998</v>
      </c>
      <c r="I173" s="10">
        <f>0.13333+0.0125</f>
        <v>0.14583000000000002</v>
      </c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x14ac:dyDescent="0.35">
      <c r="A174" s="62"/>
      <c r="B174" s="34" t="s">
        <v>21</v>
      </c>
      <c r="C174" s="34">
        <v>33</v>
      </c>
      <c r="D174" s="34" t="s">
        <v>10</v>
      </c>
      <c r="E174" s="47">
        <f t="shared" si="0"/>
        <v>0.17216666666666663</v>
      </c>
      <c r="F174" s="5"/>
      <c r="G174" s="5"/>
      <c r="H174" s="6">
        <v>1.0329999999999999</v>
      </c>
      <c r="I174" s="10">
        <f t="shared" ref="I174:I183" si="20">1/6</f>
        <v>0.16666666666666666</v>
      </c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x14ac:dyDescent="0.35">
      <c r="A175" s="62"/>
      <c r="B175" s="34" t="s">
        <v>21</v>
      </c>
      <c r="C175" s="34">
        <v>36</v>
      </c>
      <c r="D175" s="34" t="s">
        <v>11</v>
      </c>
      <c r="E175" s="47">
        <f t="shared" si="0"/>
        <v>0.23466666666666663</v>
      </c>
      <c r="F175" s="5"/>
      <c r="G175" s="5"/>
      <c r="H175" s="6">
        <v>1.4079999999999999</v>
      </c>
      <c r="I175" s="10">
        <f t="shared" si="20"/>
        <v>0.16666666666666666</v>
      </c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x14ac:dyDescent="0.35">
      <c r="A176" s="62"/>
      <c r="B176" s="34" t="s">
        <v>21</v>
      </c>
      <c r="C176" s="34">
        <v>37</v>
      </c>
      <c r="D176" s="34" t="s">
        <v>12</v>
      </c>
      <c r="E176" s="47">
        <f t="shared" si="0"/>
        <v>0.16666666666666666</v>
      </c>
      <c r="F176" s="5"/>
      <c r="G176" s="5"/>
      <c r="H176" s="6">
        <v>1</v>
      </c>
      <c r="I176" s="10">
        <f t="shared" si="20"/>
        <v>0.16666666666666666</v>
      </c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x14ac:dyDescent="0.35">
      <c r="A177" s="62"/>
      <c r="B177" s="34" t="s">
        <v>21</v>
      </c>
      <c r="C177" s="34">
        <v>38</v>
      </c>
      <c r="D177" s="34" t="s">
        <v>13</v>
      </c>
      <c r="E177" s="47">
        <f t="shared" si="0"/>
        <v>0.16716666666666663</v>
      </c>
      <c r="F177" s="5"/>
      <c r="G177" s="5"/>
      <c r="H177" s="6">
        <v>1.0029999999999999</v>
      </c>
      <c r="I177" s="10">
        <f t="shared" si="20"/>
        <v>0.16666666666666666</v>
      </c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x14ac:dyDescent="0.35">
      <c r="A178" s="62"/>
      <c r="B178" s="34" t="s">
        <v>21</v>
      </c>
      <c r="C178" s="34">
        <v>39</v>
      </c>
      <c r="D178" s="34" t="s">
        <v>14</v>
      </c>
      <c r="E178" s="47">
        <f t="shared" si="0"/>
        <v>0.15733333333333333</v>
      </c>
      <c r="F178" s="5"/>
      <c r="G178" s="5"/>
      <c r="H178" s="6">
        <v>0.94399999999999995</v>
      </c>
      <c r="I178" s="10">
        <f t="shared" si="20"/>
        <v>0.16666666666666666</v>
      </c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x14ac:dyDescent="0.35">
      <c r="A179" s="62"/>
      <c r="B179" s="34" t="s">
        <v>21</v>
      </c>
      <c r="C179" s="34">
        <v>41</v>
      </c>
      <c r="D179" s="34" t="s">
        <v>15</v>
      </c>
      <c r="E179" s="47">
        <f t="shared" si="0"/>
        <v>0.16599999999999998</v>
      </c>
      <c r="F179" s="5"/>
      <c r="G179" s="5"/>
      <c r="H179" s="6">
        <v>0.996</v>
      </c>
      <c r="I179" s="10">
        <f t="shared" si="20"/>
        <v>0.16666666666666666</v>
      </c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x14ac:dyDescent="0.35">
      <c r="A180" s="62"/>
      <c r="B180" s="34" t="s">
        <v>21</v>
      </c>
      <c r="C180" s="34">
        <v>42</v>
      </c>
      <c r="D180" s="34" t="s">
        <v>16</v>
      </c>
      <c r="E180" s="47">
        <f t="shared" si="0"/>
        <v>0.18383333333333332</v>
      </c>
      <c r="F180" s="5"/>
      <c r="G180" s="5"/>
      <c r="H180" s="6">
        <v>1.103</v>
      </c>
      <c r="I180" s="10">
        <f t="shared" si="20"/>
        <v>0.16666666666666666</v>
      </c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x14ac:dyDescent="0.35">
      <c r="A181" s="62"/>
      <c r="B181" s="34" t="s">
        <v>21</v>
      </c>
      <c r="C181" s="34">
        <v>44</v>
      </c>
      <c r="D181" s="34" t="s">
        <v>17</v>
      </c>
      <c r="E181" s="47">
        <f t="shared" si="0"/>
        <v>0.16666666666666666</v>
      </c>
      <c r="F181" s="5"/>
      <c r="G181" s="5"/>
      <c r="H181" s="6">
        <v>1</v>
      </c>
      <c r="I181" s="10">
        <f t="shared" si="20"/>
        <v>0.16666666666666666</v>
      </c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x14ac:dyDescent="0.35">
      <c r="A182" s="62"/>
      <c r="B182" s="34" t="s">
        <v>21</v>
      </c>
      <c r="C182" s="34">
        <v>45</v>
      </c>
      <c r="D182" s="34" t="s">
        <v>18</v>
      </c>
      <c r="E182" s="47">
        <f t="shared" si="0"/>
        <v>0.68900000000000006</v>
      </c>
      <c r="F182" s="5"/>
      <c r="G182" s="5"/>
      <c r="H182" s="6">
        <v>4.1340000000000003</v>
      </c>
      <c r="I182" s="10">
        <f t="shared" si="20"/>
        <v>0.16666666666666666</v>
      </c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x14ac:dyDescent="0.35">
      <c r="A183" s="62"/>
      <c r="B183" s="34" t="s">
        <v>21</v>
      </c>
      <c r="C183" s="34">
        <v>46</v>
      </c>
      <c r="D183" s="34" t="s">
        <v>19</v>
      </c>
      <c r="E183" s="47">
        <f t="shared" si="0"/>
        <v>0.8208333333333333</v>
      </c>
      <c r="F183" s="5"/>
      <c r="G183" s="5"/>
      <c r="H183" s="6">
        <v>4.9249999999999998</v>
      </c>
      <c r="I183" s="10">
        <f t="shared" si="20"/>
        <v>0.16666666666666666</v>
      </c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x14ac:dyDescent="0.35">
      <c r="A184" s="34" t="s">
        <v>144</v>
      </c>
      <c r="B184" s="34" t="s">
        <v>9</v>
      </c>
      <c r="C184" s="34">
        <v>118</v>
      </c>
      <c r="D184" s="34" t="s">
        <v>145</v>
      </c>
      <c r="E184" s="47">
        <f t="shared" ref="E184:E202" si="21">H184*I184</f>
        <v>0.52300000000000002</v>
      </c>
      <c r="F184" s="5"/>
      <c r="G184" s="5"/>
      <c r="H184" s="6">
        <v>0.52300000000000002</v>
      </c>
      <c r="I184" s="9">
        <f t="shared" ref="I184:I191" si="22">1</f>
        <v>1</v>
      </c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x14ac:dyDescent="0.35">
      <c r="A185" s="61" t="s">
        <v>146</v>
      </c>
      <c r="B185" s="34" t="s">
        <v>21</v>
      </c>
      <c r="C185" s="34">
        <v>120</v>
      </c>
      <c r="D185" s="34" t="s">
        <v>147</v>
      </c>
      <c r="E185" s="47">
        <f t="shared" si="21"/>
        <v>0.28499999999999998</v>
      </c>
      <c r="F185" s="5"/>
      <c r="G185" s="5"/>
      <c r="H185" s="6">
        <v>0.28499999999999998</v>
      </c>
      <c r="I185" s="9">
        <f t="shared" si="22"/>
        <v>1</v>
      </c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x14ac:dyDescent="0.35">
      <c r="A186" s="62"/>
      <c r="B186" s="34" t="s">
        <v>21</v>
      </c>
      <c r="C186" s="34">
        <v>144</v>
      </c>
      <c r="D186" s="34" t="s">
        <v>148</v>
      </c>
      <c r="E186" s="47">
        <f t="shared" si="21"/>
        <v>2.9039999999999999</v>
      </c>
      <c r="F186" s="5"/>
      <c r="G186" s="5"/>
      <c r="H186" s="6">
        <v>2.9039999999999999</v>
      </c>
      <c r="I186" s="9">
        <f t="shared" si="22"/>
        <v>1</v>
      </c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x14ac:dyDescent="0.35">
      <c r="A187" s="34" t="s">
        <v>149</v>
      </c>
      <c r="B187" s="34" t="s">
        <v>21</v>
      </c>
      <c r="C187" s="34">
        <v>62</v>
      </c>
      <c r="D187" s="34" t="s">
        <v>150</v>
      </c>
      <c r="E187" s="47">
        <f t="shared" si="21"/>
        <v>1.7310000000000001</v>
      </c>
      <c r="F187" s="5"/>
      <c r="G187" s="5"/>
      <c r="H187" s="6">
        <v>1.7310000000000001</v>
      </c>
      <c r="I187" s="9">
        <f t="shared" si="22"/>
        <v>1</v>
      </c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x14ac:dyDescent="0.35">
      <c r="A188" s="34" t="s">
        <v>151</v>
      </c>
      <c r="B188" s="34" t="s">
        <v>21</v>
      </c>
      <c r="C188" s="34">
        <v>127</v>
      </c>
      <c r="D188" s="34" t="s">
        <v>152</v>
      </c>
      <c r="E188" s="47">
        <f t="shared" si="21"/>
        <v>2.3980000000000001</v>
      </c>
      <c r="F188" s="5"/>
      <c r="G188" s="5"/>
      <c r="H188" s="6">
        <v>2.3980000000000001</v>
      </c>
      <c r="I188" s="9">
        <f t="shared" si="22"/>
        <v>1</v>
      </c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x14ac:dyDescent="0.35">
      <c r="A189" s="34" t="s">
        <v>153</v>
      </c>
      <c r="B189" s="34" t="s">
        <v>9</v>
      </c>
      <c r="C189" s="34">
        <v>114</v>
      </c>
      <c r="D189" s="34" t="s">
        <v>154</v>
      </c>
      <c r="E189" s="47">
        <f t="shared" si="21"/>
        <v>7.0540000000000003</v>
      </c>
      <c r="F189" s="5"/>
      <c r="G189" s="5"/>
      <c r="H189" s="6">
        <v>7.0540000000000003</v>
      </c>
      <c r="I189" s="9">
        <f t="shared" si="22"/>
        <v>1</v>
      </c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x14ac:dyDescent="0.35">
      <c r="A190" s="34" t="s">
        <v>155</v>
      </c>
      <c r="B190" s="34" t="s">
        <v>21</v>
      </c>
      <c r="C190" s="34">
        <v>76</v>
      </c>
      <c r="D190" s="34" t="s">
        <v>156</v>
      </c>
      <c r="E190" s="47">
        <f t="shared" si="21"/>
        <v>0.14000000000000001</v>
      </c>
      <c r="F190" s="5"/>
      <c r="G190" s="5"/>
      <c r="H190" s="6">
        <v>0.14000000000000001</v>
      </c>
      <c r="I190" s="9">
        <f t="shared" si="22"/>
        <v>1</v>
      </c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x14ac:dyDescent="0.35">
      <c r="A191" s="34" t="s">
        <v>157</v>
      </c>
      <c r="B191" s="34" t="s">
        <v>21</v>
      </c>
      <c r="C191" s="34">
        <v>109</v>
      </c>
      <c r="D191" s="34" t="s">
        <v>158</v>
      </c>
      <c r="E191" s="47">
        <f t="shared" si="21"/>
        <v>1.4730000000000001</v>
      </c>
      <c r="F191" s="5"/>
      <c r="G191" s="5"/>
      <c r="H191" s="6">
        <v>1.4730000000000001</v>
      </c>
      <c r="I191" s="9">
        <f t="shared" si="22"/>
        <v>1</v>
      </c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x14ac:dyDescent="0.35">
      <c r="A192" s="61" t="s">
        <v>159</v>
      </c>
      <c r="B192" s="34" t="s">
        <v>21</v>
      </c>
      <c r="C192" s="34">
        <v>32</v>
      </c>
      <c r="D192" s="34" t="s">
        <v>74</v>
      </c>
      <c r="E192" s="47">
        <f t="shared" si="21"/>
        <v>3.0211271999999996</v>
      </c>
      <c r="F192" s="5"/>
      <c r="G192" s="5"/>
      <c r="H192" s="6">
        <v>19.079999999999998</v>
      </c>
      <c r="I192" s="10">
        <f>0.13334+0.025</f>
        <v>0.15833999999999998</v>
      </c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x14ac:dyDescent="0.35">
      <c r="A193" s="62"/>
      <c r="B193" s="34" t="s">
        <v>9</v>
      </c>
      <c r="C193" s="34">
        <v>33</v>
      </c>
      <c r="D193" s="34" t="s">
        <v>10</v>
      </c>
      <c r="E193" s="47">
        <f t="shared" si="21"/>
        <v>0.17216666666666663</v>
      </c>
      <c r="F193" s="5"/>
      <c r="G193" s="5"/>
      <c r="H193" s="6">
        <v>1.0329999999999999</v>
      </c>
      <c r="I193" s="10">
        <f t="shared" ref="I193:I202" si="23">1/6</f>
        <v>0.16666666666666666</v>
      </c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x14ac:dyDescent="0.35">
      <c r="A194" s="62"/>
      <c r="B194" s="34" t="s">
        <v>9</v>
      </c>
      <c r="C194" s="34">
        <v>36</v>
      </c>
      <c r="D194" s="34" t="s">
        <v>11</v>
      </c>
      <c r="E194" s="47">
        <f t="shared" si="21"/>
        <v>0.23466666666666663</v>
      </c>
      <c r="F194" s="5"/>
      <c r="G194" s="5"/>
      <c r="H194" s="6">
        <v>1.4079999999999999</v>
      </c>
      <c r="I194" s="10">
        <f t="shared" si="23"/>
        <v>0.16666666666666666</v>
      </c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x14ac:dyDescent="0.35">
      <c r="A195" s="62"/>
      <c r="B195" s="34" t="s">
        <v>9</v>
      </c>
      <c r="C195" s="34">
        <v>37</v>
      </c>
      <c r="D195" s="34" t="s">
        <v>12</v>
      </c>
      <c r="E195" s="47">
        <f t="shared" si="21"/>
        <v>0.16666666666666666</v>
      </c>
      <c r="F195" s="5"/>
      <c r="G195" s="5"/>
      <c r="H195" s="6">
        <v>1</v>
      </c>
      <c r="I195" s="10">
        <f t="shared" si="23"/>
        <v>0.16666666666666666</v>
      </c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x14ac:dyDescent="0.35">
      <c r="A196" s="62"/>
      <c r="B196" s="34" t="s">
        <v>9</v>
      </c>
      <c r="C196" s="34">
        <v>38</v>
      </c>
      <c r="D196" s="34" t="s">
        <v>13</v>
      </c>
      <c r="E196" s="47">
        <f t="shared" si="21"/>
        <v>0.16716666666666663</v>
      </c>
      <c r="F196" s="5"/>
      <c r="G196" s="5"/>
      <c r="H196" s="6">
        <v>1.0029999999999999</v>
      </c>
      <c r="I196" s="10">
        <f t="shared" si="23"/>
        <v>0.16666666666666666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x14ac:dyDescent="0.35">
      <c r="A197" s="62"/>
      <c r="B197" s="34" t="s">
        <v>9</v>
      </c>
      <c r="C197" s="34">
        <v>39</v>
      </c>
      <c r="D197" s="34" t="s">
        <v>14</v>
      </c>
      <c r="E197" s="47">
        <f t="shared" si="21"/>
        <v>0.15733333333333333</v>
      </c>
      <c r="F197" s="5"/>
      <c r="G197" s="5"/>
      <c r="H197" s="6">
        <v>0.94399999999999995</v>
      </c>
      <c r="I197" s="10">
        <f t="shared" si="23"/>
        <v>0.16666666666666666</v>
      </c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x14ac:dyDescent="0.35">
      <c r="A198" s="62"/>
      <c r="B198" s="34" t="s">
        <v>9</v>
      </c>
      <c r="C198" s="34">
        <v>41</v>
      </c>
      <c r="D198" s="34" t="s">
        <v>15</v>
      </c>
      <c r="E198" s="47">
        <f t="shared" si="21"/>
        <v>0.16599999999999998</v>
      </c>
      <c r="F198" s="5"/>
      <c r="G198" s="5"/>
      <c r="H198" s="6">
        <v>0.996</v>
      </c>
      <c r="I198" s="10">
        <f t="shared" si="23"/>
        <v>0.16666666666666666</v>
      </c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x14ac:dyDescent="0.35">
      <c r="A199" s="62"/>
      <c r="B199" s="34" t="s">
        <v>9</v>
      </c>
      <c r="C199" s="34">
        <v>42</v>
      </c>
      <c r="D199" s="34" t="s">
        <v>16</v>
      </c>
      <c r="E199" s="47">
        <f t="shared" si="21"/>
        <v>0.18383333333333332</v>
      </c>
      <c r="F199" s="5"/>
      <c r="G199" s="5"/>
      <c r="H199" s="6">
        <v>1.103</v>
      </c>
      <c r="I199" s="10">
        <f t="shared" si="23"/>
        <v>0.16666666666666666</v>
      </c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x14ac:dyDescent="0.35">
      <c r="A200" s="62"/>
      <c r="B200" s="34" t="s">
        <v>9</v>
      </c>
      <c r="C200" s="34">
        <v>44</v>
      </c>
      <c r="D200" s="34" t="s">
        <v>17</v>
      </c>
      <c r="E200" s="47">
        <f t="shared" si="21"/>
        <v>0.16666666666666666</v>
      </c>
      <c r="F200" s="5"/>
      <c r="G200" s="5"/>
      <c r="H200" s="6">
        <v>1</v>
      </c>
      <c r="I200" s="10">
        <f t="shared" si="23"/>
        <v>0.16666666666666666</v>
      </c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x14ac:dyDescent="0.35">
      <c r="A201" s="62"/>
      <c r="B201" s="34" t="s">
        <v>9</v>
      </c>
      <c r="C201" s="34">
        <v>45</v>
      </c>
      <c r="D201" s="34" t="s">
        <v>18</v>
      </c>
      <c r="E201" s="47">
        <f t="shared" si="21"/>
        <v>0.68900000000000006</v>
      </c>
      <c r="F201" s="5"/>
      <c r="G201" s="5"/>
      <c r="H201" s="6">
        <v>4.1340000000000003</v>
      </c>
      <c r="I201" s="10">
        <f t="shared" si="23"/>
        <v>0.16666666666666666</v>
      </c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x14ac:dyDescent="0.35">
      <c r="A202" s="62"/>
      <c r="B202" s="34" t="s">
        <v>9</v>
      </c>
      <c r="C202" s="34">
        <v>46</v>
      </c>
      <c r="D202" s="34" t="s">
        <v>19</v>
      </c>
      <c r="E202" s="47">
        <f t="shared" si="21"/>
        <v>0.8208333333333333</v>
      </c>
      <c r="F202" s="5"/>
      <c r="G202" s="5"/>
      <c r="H202" s="6">
        <v>4.9249999999999998</v>
      </c>
      <c r="I202" s="10">
        <f t="shared" si="23"/>
        <v>0.16666666666666666</v>
      </c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x14ac:dyDescent="0.35">
      <c r="A203" s="61" t="s">
        <v>142</v>
      </c>
      <c r="B203" s="34" t="s">
        <v>9</v>
      </c>
      <c r="C203" s="34">
        <v>8</v>
      </c>
      <c r="D203" s="34" t="s">
        <v>53</v>
      </c>
      <c r="E203" s="47">
        <f t="shared" si="0"/>
        <v>4.0759999999999998E-2</v>
      </c>
      <c r="F203" s="5"/>
      <c r="G203" s="5"/>
      <c r="H203" s="6">
        <v>1.0189999999999999</v>
      </c>
      <c r="I203" s="10">
        <f t="shared" ref="I203:I222" si="24">8/25*1/8</f>
        <v>0.04</v>
      </c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x14ac:dyDescent="0.35">
      <c r="A204" s="62"/>
      <c r="B204" s="34" t="s">
        <v>9</v>
      </c>
      <c r="C204" s="34">
        <v>9</v>
      </c>
      <c r="D204" s="34" t="s">
        <v>54</v>
      </c>
      <c r="E204" s="47">
        <f t="shared" si="0"/>
        <v>2.8479999999999998E-2</v>
      </c>
      <c r="F204" s="5"/>
      <c r="G204" s="5"/>
      <c r="H204" s="6">
        <v>0.71199999999999997</v>
      </c>
      <c r="I204" s="10">
        <f t="shared" si="24"/>
        <v>0.04</v>
      </c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x14ac:dyDescent="0.35">
      <c r="A205" s="62"/>
      <c r="B205" s="34" t="s">
        <v>9</v>
      </c>
      <c r="C205" s="34">
        <v>10</v>
      </c>
      <c r="D205" s="34" t="s">
        <v>55</v>
      </c>
      <c r="E205" s="47">
        <f t="shared" si="0"/>
        <v>1.5440000000000001E-2</v>
      </c>
      <c r="F205" s="5"/>
      <c r="G205" s="5"/>
      <c r="H205" s="6">
        <v>0.38600000000000001</v>
      </c>
      <c r="I205" s="10">
        <f t="shared" si="24"/>
        <v>0.04</v>
      </c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x14ac:dyDescent="0.35">
      <c r="A206" s="62"/>
      <c r="B206" s="34" t="s">
        <v>9</v>
      </c>
      <c r="C206" s="34">
        <v>11</v>
      </c>
      <c r="D206" s="34" t="s">
        <v>56</v>
      </c>
      <c r="E206" s="47">
        <f t="shared" si="0"/>
        <v>3.4480000000000004E-2</v>
      </c>
      <c r="F206" s="5"/>
      <c r="G206" s="5"/>
      <c r="H206" s="6">
        <v>0.86199999999999999</v>
      </c>
      <c r="I206" s="10">
        <f t="shared" si="24"/>
        <v>0.04</v>
      </c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x14ac:dyDescent="0.35">
      <c r="A207" s="62"/>
      <c r="B207" s="34" t="s">
        <v>9</v>
      </c>
      <c r="C207" s="34">
        <v>12</v>
      </c>
      <c r="D207" s="34" t="s">
        <v>57</v>
      </c>
      <c r="E207" s="47">
        <f t="shared" si="0"/>
        <v>4.1599999999999996E-3</v>
      </c>
      <c r="F207" s="5"/>
      <c r="G207" s="5"/>
      <c r="H207" s="6">
        <v>0.104</v>
      </c>
      <c r="I207" s="10">
        <f t="shared" si="24"/>
        <v>0.04</v>
      </c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x14ac:dyDescent="0.35">
      <c r="A208" s="62"/>
      <c r="B208" s="34" t="s">
        <v>9</v>
      </c>
      <c r="C208" s="34">
        <v>13</v>
      </c>
      <c r="D208" s="34" t="s">
        <v>58</v>
      </c>
      <c r="E208" s="47">
        <f t="shared" si="0"/>
        <v>1.864E-2</v>
      </c>
      <c r="F208" s="5"/>
      <c r="G208" s="5"/>
      <c r="H208" s="6">
        <v>0.46600000000000003</v>
      </c>
      <c r="I208" s="10">
        <f t="shared" si="24"/>
        <v>0.04</v>
      </c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x14ac:dyDescent="0.35">
      <c r="A209" s="62"/>
      <c r="B209" s="34" t="s">
        <v>9</v>
      </c>
      <c r="C209" s="34">
        <v>14</v>
      </c>
      <c r="D209" s="34" t="s">
        <v>59</v>
      </c>
      <c r="E209" s="47">
        <f t="shared" si="0"/>
        <v>2.3599999999999999E-2</v>
      </c>
      <c r="F209" s="5"/>
      <c r="G209" s="5"/>
      <c r="H209" s="6">
        <v>0.59</v>
      </c>
      <c r="I209" s="10">
        <f t="shared" si="24"/>
        <v>0.04</v>
      </c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x14ac:dyDescent="0.35">
      <c r="A210" s="62"/>
      <c r="B210" s="34" t="s">
        <v>9</v>
      </c>
      <c r="C210" s="34">
        <v>15</v>
      </c>
      <c r="D210" s="34" t="s">
        <v>60</v>
      </c>
      <c r="E210" s="47">
        <f t="shared" si="0"/>
        <v>2.7719999999999998E-2</v>
      </c>
      <c r="F210" s="5"/>
      <c r="G210" s="5"/>
      <c r="H210" s="6">
        <v>0.69299999999999995</v>
      </c>
      <c r="I210" s="10">
        <f t="shared" si="24"/>
        <v>0.04</v>
      </c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x14ac:dyDescent="0.35">
      <c r="A211" s="62"/>
      <c r="B211" s="34" t="s">
        <v>9</v>
      </c>
      <c r="C211" s="34">
        <v>16</v>
      </c>
      <c r="D211" s="34" t="s">
        <v>61</v>
      </c>
      <c r="E211" s="47">
        <f t="shared" si="0"/>
        <v>2.1360000000000001E-2</v>
      </c>
      <c r="F211" s="5"/>
      <c r="G211" s="5"/>
      <c r="H211" s="6">
        <v>0.53400000000000003</v>
      </c>
      <c r="I211" s="10">
        <f t="shared" si="24"/>
        <v>0.04</v>
      </c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x14ac:dyDescent="0.35">
      <c r="A212" s="62"/>
      <c r="B212" s="34" t="s">
        <v>9</v>
      </c>
      <c r="C212" s="34">
        <v>17</v>
      </c>
      <c r="D212" s="34" t="s">
        <v>62</v>
      </c>
      <c r="E212" s="47">
        <f t="shared" si="0"/>
        <v>3.1199999999999999E-3</v>
      </c>
      <c r="F212" s="5"/>
      <c r="G212" s="5"/>
      <c r="H212" s="6">
        <v>7.8E-2</v>
      </c>
      <c r="I212" s="10">
        <f t="shared" si="24"/>
        <v>0.04</v>
      </c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x14ac:dyDescent="0.35">
      <c r="A213" s="62"/>
      <c r="B213" s="34" t="s">
        <v>9</v>
      </c>
      <c r="C213" s="34">
        <v>18</v>
      </c>
      <c r="D213" s="34" t="s">
        <v>63</v>
      </c>
      <c r="E213" s="47">
        <f t="shared" si="0"/>
        <v>1.3440000000000001E-2</v>
      </c>
      <c r="F213" s="5"/>
      <c r="G213" s="5"/>
      <c r="H213" s="6">
        <v>0.33600000000000002</v>
      </c>
      <c r="I213" s="10">
        <f t="shared" si="24"/>
        <v>0.04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x14ac:dyDescent="0.35">
      <c r="A214" s="62"/>
      <c r="B214" s="34" t="s">
        <v>9</v>
      </c>
      <c r="C214" s="34">
        <v>19</v>
      </c>
      <c r="D214" s="34" t="s">
        <v>64</v>
      </c>
      <c r="E214" s="47">
        <f t="shared" si="0"/>
        <v>1.4999999999999999E-2</v>
      </c>
      <c r="F214" s="5"/>
      <c r="G214" s="5"/>
      <c r="H214" s="6">
        <v>0.375</v>
      </c>
      <c r="I214" s="10">
        <f t="shared" si="24"/>
        <v>0.04</v>
      </c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x14ac:dyDescent="0.35">
      <c r="A215" s="62"/>
      <c r="B215" s="34" t="s">
        <v>9</v>
      </c>
      <c r="C215" s="34">
        <v>20</v>
      </c>
      <c r="D215" s="34" t="s">
        <v>65</v>
      </c>
      <c r="E215" s="47">
        <f t="shared" si="0"/>
        <v>8.0800000000000004E-3</v>
      </c>
      <c r="F215" s="5"/>
      <c r="G215" s="5"/>
      <c r="H215" s="6">
        <v>0.20200000000000001</v>
      </c>
      <c r="I215" s="10">
        <f t="shared" si="24"/>
        <v>0.04</v>
      </c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x14ac:dyDescent="0.35">
      <c r="A216" s="62"/>
      <c r="B216" s="34" t="s">
        <v>9</v>
      </c>
      <c r="C216" s="34">
        <v>21</v>
      </c>
      <c r="D216" s="34" t="s">
        <v>66</v>
      </c>
      <c r="E216" s="47">
        <f t="shared" si="0"/>
        <v>1.796E-2</v>
      </c>
      <c r="F216" s="5"/>
      <c r="G216" s="5"/>
      <c r="H216" s="6">
        <v>0.44900000000000001</v>
      </c>
      <c r="I216" s="10">
        <f t="shared" si="24"/>
        <v>0.04</v>
      </c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x14ac:dyDescent="0.35">
      <c r="A217" s="62"/>
      <c r="B217" s="34" t="s">
        <v>9</v>
      </c>
      <c r="C217" s="34">
        <v>22</v>
      </c>
      <c r="D217" s="34" t="s">
        <v>67</v>
      </c>
      <c r="E217" s="47">
        <f t="shared" si="0"/>
        <v>2.8799999999999997E-3</v>
      </c>
      <c r="F217" s="5"/>
      <c r="G217" s="5"/>
      <c r="H217" s="6">
        <v>7.1999999999999995E-2</v>
      </c>
      <c r="I217" s="10">
        <f t="shared" si="24"/>
        <v>0.04</v>
      </c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x14ac:dyDescent="0.35">
      <c r="A218" s="62"/>
      <c r="B218" s="34" t="s">
        <v>9</v>
      </c>
      <c r="C218" s="34">
        <v>23</v>
      </c>
      <c r="D218" s="34" t="s">
        <v>68</v>
      </c>
      <c r="E218" s="47">
        <f t="shared" si="0"/>
        <v>2.6760000000000003E-2</v>
      </c>
      <c r="F218" s="5"/>
      <c r="G218" s="5"/>
      <c r="H218" s="6">
        <v>0.66900000000000004</v>
      </c>
      <c r="I218" s="10">
        <f t="shared" si="24"/>
        <v>0.04</v>
      </c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x14ac:dyDescent="0.35">
      <c r="A219" s="62"/>
      <c r="B219" s="34" t="s">
        <v>9</v>
      </c>
      <c r="C219" s="34">
        <v>24</v>
      </c>
      <c r="D219" s="34" t="s">
        <v>69</v>
      </c>
      <c r="E219" s="47">
        <f t="shared" si="0"/>
        <v>3.116E-2</v>
      </c>
      <c r="F219" s="5"/>
      <c r="G219" s="5"/>
      <c r="H219" s="6">
        <v>0.77900000000000003</v>
      </c>
      <c r="I219" s="10">
        <f t="shared" si="24"/>
        <v>0.04</v>
      </c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x14ac:dyDescent="0.35">
      <c r="A220" s="62"/>
      <c r="B220" s="34" t="s">
        <v>9</v>
      </c>
      <c r="C220" s="34">
        <v>25</v>
      </c>
      <c r="D220" s="34" t="s">
        <v>70</v>
      </c>
      <c r="E220" s="47">
        <f t="shared" si="0"/>
        <v>2.6000000000000003E-3</v>
      </c>
      <c r="F220" s="5"/>
      <c r="G220" s="5"/>
      <c r="H220" s="6">
        <v>6.5000000000000002E-2</v>
      </c>
      <c r="I220" s="10">
        <f t="shared" si="24"/>
        <v>0.04</v>
      </c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x14ac:dyDescent="0.35">
      <c r="A221" s="62"/>
      <c r="B221" s="34" t="s">
        <v>9</v>
      </c>
      <c r="C221" s="34">
        <v>30</v>
      </c>
      <c r="D221" s="34" t="s">
        <v>71</v>
      </c>
      <c r="E221" s="47">
        <f t="shared" si="0"/>
        <v>9.9360000000000004E-2</v>
      </c>
      <c r="F221" s="5"/>
      <c r="G221" s="5"/>
      <c r="H221" s="6">
        <v>2.484</v>
      </c>
      <c r="I221" s="10">
        <f t="shared" si="24"/>
        <v>0.04</v>
      </c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x14ac:dyDescent="0.35">
      <c r="A222" s="62"/>
      <c r="B222" s="34" t="s">
        <v>9</v>
      </c>
      <c r="C222" s="34">
        <v>31</v>
      </c>
      <c r="D222" s="34" t="s">
        <v>72</v>
      </c>
      <c r="E222" s="47">
        <f t="shared" si="0"/>
        <v>3.3439999999999998E-2</v>
      </c>
      <c r="F222" s="5"/>
      <c r="G222" s="5"/>
      <c r="H222" s="6">
        <v>0.83599999999999997</v>
      </c>
      <c r="I222" s="10">
        <f t="shared" si="24"/>
        <v>0.04</v>
      </c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x14ac:dyDescent="0.35">
      <c r="A223" s="61" t="s">
        <v>138</v>
      </c>
      <c r="B223" s="34" t="s">
        <v>21</v>
      </c>
      <c r="C223" s="34">
        <v>79</v>
      </c>
      <c r="D223" s="34" t="s">
        <v>139</v>
      </c>
      <c r="E223" s="47">
        <f>H223*I223</f>
        <v>0.5</v>
      </c>
      <c r="F223" s="5"/>
      <c r="G223" s="5"/>
      <c r="H223" s="6">
        <v>0.5</v>
      </c>
      <c r="I223" s="9">
        <f t="shared" ref="I223:I225" si="25">1</f>
        <v>1</v>
      </c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x14ac:dyDescent="0.35">
      <c r="A224" s="62"/>
      <c r="B224" s="34" t="s">
        <v>21</v>
      </c>
      <c r="C224" s="34">
        <v>85</v>
      </c>
      <c r="D224" s="34" t="s">
        <v>140</v>
      </c>
      <c r="E224" s="47">
        <f>H224*I224</f>
        <v>5.2999999999999999E-2</v>
      </c>
      <c r="F224" s="5"/>
      <c r="G224" s="5"/>
      <c r="H224" s="6">
        <v>5.2999999999999999E-2</v>
      </c>
      <c r="I224" s="9">
        <f t="shared" si="25"/>
        <v>1</v>
      </c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x14ac:dyDescent="0.35">
      <c r="A225" s="62"/>
      <c r="B225" s="34" t="s">
        <v>21</v>
      </c>
      <c r="C225" s="34">
        <v>86</v>
      </c>
      <c r="D225" s="34" t="s">
        <v>141</v>
      </c>
      <c r="E225" s="47">
        <f>H225*I225</f>
        <v>0.182</v>
      </c>
      <c r="F225" s="5"/>
      <c r="G225" s="5"/>
      <c r="H225" s="6">
        <v>0.182</v>
      </c>
      <c r="I225" s="9">
        <f t="shared" si="25"/>
        <v>1</v>
      </c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x14ac:dyDescent="0.35">
      <c r="A226" s="34" t="s">
        <v>143</v>
      </c>
      <c r="B226" s="34" t="s">
        <v>21</v>
      </c>
      <c r="C226" s="34">
        <v>28</v>
      </c>
      <c r="D226" s="34" t="s">
        <v>109</v>
      </c>
      <c r="E226" s="47">
        <f t="shared" si="0"/>
        <v>4.97</v>
      </c>
      <c r="F226" s="5"/>
      <c r="G226" s="5"/>
      <c r="H226" s="6">
        <v>9.94</v>
      </c>
      <c r="I226" s="10">
        <f>1/2</f>
        <v>0.5</v>
      </c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x14ac:dyDescent="0.35">
      <c r="A227" s="34" t="s">
        <v>160</v>
      </c>
      <c r="B227" s="34" t="s">
        <v>9</v>
      </c>
      <c r="C227" s="34">
        <v>132</v>
      </c>
      <c r="D227" s="34" t="s">
        <v>161</v>
      </c>
      <c r="E227" s="47">
        <f t="shared" si="0"/>
        <v>0.01</v>
      </c>
      <c r="F227" s="5"/>
      <c r="G227" s="5"/>
      <c r="H227" s="6">
        <v>0.01</v>
      </c>
      <c r="I227" s="9">
        <f>1</f>
        <v>1</v>
      </c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x14ac:dyDescent="0.35">
      <c r="A228" s="34" t="s">
        <v>162</v>
      </c>
      <c r="B228" s="34" t="s">
        <v>21</v>
      </c>
      <c r="C228" s="34">
        <v>40</v>
      </c>
      <c r="D228" s="34" t="s">
        <v>44</v>
      </c>
      <c r="E228" s="47">
        <f t="shared" si="0"/>
        <v>5.3999999999999999E-2</v>
      </c>
      <c r="F228" s="5"/>
      <c r="G228" s="5"/>
      <c r="H228" s="6">
        <v>0.108</v>
      </c>
      <c r="I228" s="10">
        <f>1/2</f>
        <v>0.5</v>
      </c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x14ac:dyDescent="0.35">
      <c r="A229" s="61" t="s">
        <v>163</v>
      </c>
      <c r="B229" s="34" t="s">
        <v>21</v>
      </c>
      <c r="C229" s="34">
        <v>148</v>
      </c>
      <c r="D229" s="34" t="s">
        <v>164</v>
      </c>
      <c r="E229" s="47">
        <f t="shared" si="0"/>
        <v>0.29499999999999998</v>
      </c>
      <c r="F229" s="5"/>
      <c r="G229" s="5"/>
      <c r="H229" s="6">
        <v>0.29499999999999998</v>
      </c>
      <c r="I229" s="9">
        <f t="shared" ref="I229:I230" si="26">1</f>
        <v>1</v>
      </c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x14ac:dyDescent="0.35">
      <c r="A230" s="62"/>
      <c r="B230" s="34" t="s">
        <v>21</v>
      </c>
      <c r="C230" s="34">
        <v>150</v>
      </c>
      <c r="D230" s="34" t="s">
        <v>165</v>
      </c>
      <c r="E230" s="47">
        <f t="shared" si="0"/>
        <v>2.363</v>
      </c>
      <c r="F230" s="5"/>
      <c r="G230" s="5"/>
      <c r="H230" s="6">
        <v>2.363</v>
      </c>
      <c r="I230" s="9">
        <f t="shared" si="26"/>
        <v>1</v>
      </c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x14ac:dyDescent="0.35">
      <c r="A231" s="34" t="s">
        <v>166</v>
      </c>
      <c r="B231" s="34" t="s">
        <v>21</v>
      </c>
      <c r="C231" s="34">
        <v>117</v>
      </c>
      <c r="D231" s="34" t="s">
        <v>167</v>
      </c>
      <c r="E231" s="47">
        <f t="shared" si="0"/>
        <v>0.4975</v>
      </c>
      <c r="F231" s="5"/>
      <c r="G231" s="5"/>
      <c r="H231" s="6">
        <v>0.995</v>
      </c>
      <c r="I231" s="10">
        <f>1/2</f>
        <v>0.5</v>
      </c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x14ac:dyDescent="0.35">
      <c r="A232" s="61" t="s">
        <v>168</v>
      </c>
      <c r="B232" s="34" t="s">
        <v>9</v>
      </c>
      <c r="C232" s="34">
        <v>8</v>
      </c>
      <c r="D232" s="34" t="s">
        <v>53</v>
      </c>
      <c r="E232" s="47">
        <f t="shared" si="0"/>
        <v>5.0949999999999997E-3</v>
      </c>
      <c r="F232" s="5"/>
      <c r="G232" s="5"/>
      <c r="H232" s="6">
        <v>1.0189999999999999</v>
      </c>
      <c r="I232" s="10">
        <f t="shared" ref="I232:I251" si="27">1/25*1/8</f>
        <v>5.0000000000000001E-3</v>
      </c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x14ac:dyDescent="0.35">
      <c r="A233" s="62"/>
      <c r="B233" s="34" t="s">
        <v>9</v>
      </c>
      <c r="C233" s="34">
        <v>9</v>
      </c>
      <c r="D233" s="34" t="s">
        <v>54</v>
      </c>
      <c r="E233" s="47">
        <f t="shared" si="0"/>
        <v>3.5599999999999998E-3</v>
      </c>
      <c r="F233" s="5"/>
      <c r="G233" s="5"/>
      <c r="H233" s="6">
        <v>0.71199999999999997</v>
      </c>
      <c r="I233" s="10">
        <f t="shared" si="27"/>
        <v>5.0000000000000001E-3</v>
      </c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x14ac:dyDescent="0.35">
      <c r="A234" s="62"/>
      <c r="B234" s="34" t="s">
        <v>9</v>
      </c>
      <c r="C234" s="34">
        <v>10</v>
      </c>
      <c r="D234" s="34" t="s">
        <v>55</v>
      </c>
      <c r="E234" s="47">
        <f t="shared" si="0"/>
        <v>1.9300000000000001E-3</v>
      </c>
      <c r="F234" s="5"/>
      <c r="G234" s="5"/>
      <c r="H234" s="6">
        <v>0.38600000000000001</v>
      </c>
      <c r="I234" s="10">
        <f t="shared" si="27"/>
        <v>5.0000000000000001E-3</v>
      </c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x14ac:dyDescent="0.35">
      <c r="A235" s="62"/>
      <c r="B235" s="34" t="s">
        <v>9</v>
      </c>
      <c r="C235" s="34">
        <v>11</v>
      </c>
      <c r="D235" s="34" t="s">
        <v>56</v>
      </c>
      <c r="E235" s="47">
        <f t="shared" si="0"/>
        <v>4.3100000000000005E-3</v>
      </c>
      <c r="F235" s="5"/>
      <c r="G235" s="5"/>
      <c r="H235" s="6">
        <v>0.86199999999999999</v>
      </c>
      <c r="I235" s="10">
        <f t="shared" si="27"/>
        <v>5.0000000000000001E-3</v>
      </c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x14ac:dyDescent="0.35">
      <c r="A236" s="62"/>
      <c r="B236" s="34" t="s">
        <v>9</v>
      </c>
      <c r="C236" s="34">
        <v>12</v>
      </c>
      <c r="D236" s="34" t="s">
        <v>57</v>
      </c>
      <c r="E236" s="47">
        <f t="shared" si="0"/>
        <v>5.1999999999999995E-4</v>
      </c>
      <c r="F236" s="5"/>
      <c r="G236" s="5"/>
      <c r="H236" s="6">
        <v>0.104</v>
      </c>
      <c r="I236" s="10">
        <f t="shared" si="27"/>
        <v>5.0000000000000001E-3</v>
      </c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x14ac:dyDescent="0.35">
      <c r="A237" s="62"/>
      <c r="B237" s="34" t="s">
        <v>9</v>
      </c>
      <c r="C237" s="34">
        <v>13</v>
      </c>
      <c r="D237" s="34" t="s">
        <v>58</v>
      </c>
      <c r="E237" s="47">
        <f t="shared" si="0"/>
        <v>2.33E-3</v>
      </c>
      <c r="F237" s="5"/>
      <c r="G237" s="5"/>
      <c r="H237" s="6">
        <v>0.46600000000000003</v>
      </c>
      <c r="I237" s="10">
        <f t="shared" si="27"/>
        <v>5.0000000000000001E-3</v>
      </c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x14ac:dyDescent="0.35">
      <c r="A238" s="62"/>
      <c r="B238" s="34" t="s">
        <v>9</v>
      </c>
      <c r="C238" s="34">
        <v>14</v>
      </c>
      <c r="D238" s="34" t="s">
        <v>59</v>
      </c>
      <c r="E238" s="47">
        <f t="shared" si="0"/>
        <v>2.9499999999999999E-3</v>
      </c>
      <c r="F238" s="5"/>
      <c r="G238" s="5"/>
      <c r="H238" s="6">
        <v>0.59</v>
      </c>
      <c r="I238" s="10">
        <f t="shared" si="27"/>
        <v>5.0000000000000001E-3</v>
      </c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x14ac:dyDescent="0.35">
      <c r="A239" s="62"/>
      <c r="B239" s="34" t="s">
        <v>9</v>
      </c>
      <c r="C239" s="34">
        <v>15</v>
      </c>
      <c r="D239" s="34" t="s">
        <v>60</v>
      </c>
      <c r="E239" s="47">
        <f t="shared" si="0"/>
        <v>3.4649999999999998E-3</v>
      </c>
      <c r="F239" s="5"/>
      <c r="G239" s="5"/>
      <c r="H239" s="6">
        <v>0.69299999999999995</v>
      </c>
      <c r="I239" s="10">
        <f t="shared" si="27"/>
        <v>5.0000000000000001E-3</v>
      </c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x14ac:dyDescent="0.35">
      <c r="A240" s="62"/>
      <c r="B240" s="34" t="s">
        <v>9</v>
      </c>
      <c r="C240" s="34">
        <v>16</v>
      </c>
      <c r="D240" s="34" t="s">
        <v>61</v>
      </c>
      <c r="E240" s="47">
        <f t="shared" si="0"/>
        <v>2.6700000000000001E-3</v>
      </c>
      <c r="F240" s="5"/>
      <c r="G240" s="5"/>
      <c r="H240" s="6">
        <v>0.53400000000000003</v>
      </c>
      <c r="I240" s="10">
        <f t="shared" si="27"/>
        <v>5.0000000000000001E-3</v>
      </c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x14ac:dyDescent="0.35">
      <c r="A241" s="62"/>
      <c r="B241" s="34" t="s">
        <v>9</v>
      </c>
      <c r="C241" s="34">
        <v>17</v>
      </c>
      <c r="D241" s="34" t="s">
        <v>62</v>
      </c>
      <c r="E241" s="47">
        <f t="shared" si="0"/>
        <v>3.8999999999999999E-4</v>
      </c>
      <c r="F241" s="5"/>
      <c r="G241" s="5"/>
      <c r="H241" s="6">
        <v>7.8E-2</v>
      </c>
      <c r="I241" s="10">
        <f t="shared" si="27"/>
        <v>5.0000000000000001E-3</v>
      </c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x14ac:dyDescent="0.35">
      <c r="A242" s="62"/>
      <c r="B242" s="34" t="s">
        <v>9</v>
      </c>
      <c r="C242" s="34">
        <v>18</v>
      </c>
      <c r="D242" s="34" t="s">
        <v>63</v>
      </c>
      <c r="E242" s="47">
        <f t="shared" si="0"/>
        <v>1.6800000000000001E-3</v>
      </c>
      <c r="F242" s="5"/>
      <c r="G242" s="5"/>
      <c r="H242" s="6">
        <v>0.33600000000000002</v>
      </c>
      <c r="I242" s="10">
        <f t="shared" si="27"/>
        <v>5.0000000000000001E-3</v>
      </c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x14ac:dyDescent="0.35">
      <c r="A243" s="62"/>
      <c r="B243" s="34" t="s">
        <v>9</v>
      </c>
      <c r="C243" s="34">
        <v>19</v>
      </c>
      <c r="D243" s="34" t="s">
        <v>64</v>
      </c>
      <c r="E243" s="47">
        <f t="shared" si="0"/>
        <v>1.8749999999999999E-3</v>
      </c>
      <c r="F243" s="5"/>
      <c r="G243" s="5"/>
      <c r="H243" s="6">
        <v>0.375</v>
      </c>
      <c r="I243" s="10">
        <f t="shared" si="27"/>
        <v>5.0000000000000001E-3</v>
      </c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x14ac:dyDescent="0.35">
      <c r="A244" s="62"/>
      <c r="B244" s="34" t="s">
        <v>9</v>
      </c>
      <c r="C244" s="34">
        <v>20</v>
      </c>
      <c r="D244" s="34" t="s">
        <v>65</v>
      </c>
      <c r="E244" s="47">
        <f t="shared" si="0"/>
        <v>1.01E-3</v>
      </c>
      <c r="F244" s="5"/>
      <c r="G244" s="5"/>
      <c r="H244" s="6">
        <v>0.20200000000000001</v>
      </c>
      <c r="I244" s="10">
        <f t="shared" si="27"/>
        <v>5.0000000000000001E-3</v>
      </c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x14ac:dyDescent="0.35">
      <c r="A245" s="62"/>
      <c r="B245" s="34" t="s">
        <v>9</v>
      </c>
      <c r="C245" s="34">
        <v>21</v>
      </c>
      <c r="D245" s="34" t="s">
        <v>66</v>
      </c>
      <c r="E245" s="47">
        <f t="shared" si="0"/>
        <v>2.245E-3</v>
      </c>
      <c r="F245" s="5"/>
      <c r="G245" s="5"/>
      <c r="H245" s="6">
        <v>0.44900000000000001</v>
      </c>
      <c r="I245" s="10">
        <f t="shared" si="27"/>
        <v>5.0000000000000001E-3</v>
      </c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x14ac:dyDescent="0.35">
      <c r="A246" s="62"/>
      <c r="B246" s="34" t="s">
        <v>9</v>
      </c>
      <c r="C246" s="34">
        <v>22</v>
      </c>
      <c r="D246" s="34" t="s">
        <v>67</v>
      </c>
      <c r="E246" s="47">
        <f t="shared" si="0"/>
        <v>3.5999999999999997E-4</v>
      </c>
      <c r="F246" s="5"/>
      <c r="G246" s="5"/>
      <c r="H246" s="6">
        <v>7.1999999999999995E-2</v>
      </c>
      <c r="I246" s="10">
        <f t="shared" si="27"/>
        <v>5.0000000000000001E-3</v>
      </c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x14ac:dyDescent="0.35">
      <c r="A247" s="62"/>
      <c r="B247" s="34" t="s">
        <v>9</v>
      </c>
      <c r="C247" s="34">
        <v>23</v>
      </c>
      <c r="D247" s="34" t="s">
        <v>68</v>
      </c>
      <c r="E247" s="47">
        <f t="shared" si="0"/>
        <v>3.3450000000000003E-3</v>
      </c>
      <c r="F247" s="5"/>
      <c r="G247" s="5"/>
      <c r="H247" s="6">
        <v>0.66900000000000004</v>
      </c>
      <c r="I247" s="10">
        <f t="shared" si="27"/>
        <v>5.0000000000000001E-3</v>
      </c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x14ac:dyDescent="0.35">
      <c r="A248" s="62"/>
      <c r="B248" s="34" t="s">
        <v>9</v>
      </c>
      <c r="C248" s="34">
        <v>24</v>
      </c>
      <c r="D248" s="34" t="s">
        <v>69</v>
      </c>
      <c r="E248" s="47">
        <f t="shared" si="0"/>
        <v>3.895E-3</v>
      </c>
      <c r="F248" s="5"/>
      <c r="G248" s="5"/>
      <c r="H248" s="6">
        <v>0.77900000000000003</v>
      </c>
      <c r="I248" s="10">
        <f t="shared" si="27"/>
        <v>5.0000000000000001E-3</v>
      </c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x14ac:dyDescent="0.35">
      <c r="A249" s="62"/>
      <c r="B249" s="34" t="s">
        <v>9</v>
      </c>
      <c r="C249" s="34">
        <v>25</v>
      </c>
      <c r="D249" s="34" t="s">
        <v>70</v>
      </c>
      <c r="E249" s="47">
        <f t="shared" si="0"/>
        <v>3.2500000000000004E-4</v>
      </c>
      <c r="F249" s="5"/>
      <c r="G249" s="5"/>
      <c r="H249" s="6">
        <v>6.5000000000000002E-2</v>
      </c>
      <c r="I249" s="10">
        <f t="shared" si="27"/>
        <v>5.0000000000000001E-3</v>
      </c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x14ac:dyDescent="0.35">
      <c r="A250" s="62"/>
      <c r="B250" s="34" t="s">
        <v>9</v>
      </c>
      <c r="C250" s="34">
        <v>30</v>
      </c>
      <c r="D250" s="34" t="s">
        <v>71</v>
      </c>
      <c r="E250" s="47">
        <f t="shared" si="0"/>
        <v>1.242E-2</v>
      </c>
      <c r="F250" s="5"/>
      <c r="G250" s="5"/>
      <c r="H250" s="6">
        <v>2.484</v>
      </c>
      <c r="I250" s="10">
        <f t="shared" si="27"/>
        <v>5.0000000000000001E-3</v>
      </c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x14ac:dyDescent="0.35">
      <c r="A251" s="62"/>
      <c r="B251" s="34" t="s">
        <v>9</v>
      </c>
      <c r="C251" s="34">
        <v>31</v>
      </c>
      <c r="D251" s="34" t="s">
        <v>72</v>
      </c>
      <c r="E251" s="47">
        <f t="shared" si="0"/>
        <v>4.1799999999999997E-3</v>
      </c>
      <c r="F251" s="5"/>
      <c r="G251" s="5"/>
      <c r="H251" s="6">
        <v>0.83599999999999997</v>
      </c>
      <c r="I251" s="10">
        <f t="shared" si="27"/>
        <v>5.0000000000000001E-3</v>
      </c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x14ac:dyDescent="0.35">
      <c r="A252" s="61" t="s">
        <v>169</v>
      </c>
      <c r="B252" s="34" t="s">
        <v>9</v>
      </c>
      <c r="C252" s="34">
        <v>8</v>
      </c>
      <c r="D252" s="34" t="s">
        <v>53</v>
      </c>
      <c r="E252" s="47">
        <f t="shared" si="0"/>
        <v>4.0759999999999998E-2</v>
      </c>
      <c r="F252" s="5"/>
      <c r="G252" s="5"/>
      <c r="H252" s="6">
        <v>1.0189999999999999</v>
      </c>
      <c r="I252" s="10">
        <f t="shared" ref="I252:I271" si="28">8/25*1/8</f>
        <v>0.04</v>
      </c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x14ac:dyDescent="0.35">
      <c r="A253" s="62"/>
      <c r="B253" s="34" t="s">
        <v>9</v>
      </c>
      <c r="C253" s="34">
        <v>9</v>
      </c>
      <c r="D253" s="34" t="s">
        <v>54</v>
      </c>
      <c r="E253" s="47">
        <f t="shared" si="0"/>
        <v>2.8479999999999998E-2</v>
      </c>
      <c r="F253" s="5"/>
      <c r="G253" s="5"/>
      <c r="H253" s="6">
        <v>0.71199999999999997</v>
      </c>
      <c r="I253" s="10">
        <f t="shared" si="28"/>
        <v>0.04</v>
      </c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x14ac:dyDescent="0.35">
      <c r="A254" s="62"/>
      <c r="B254" s="34" t="s">
        <v>9</v>
      </c>
      <c r="C254" s="34">
        <v>10</v>
      </c>
      <c r="D254" s="34" t="s">
        <v>55</v>
      </c>
      <c r="E254" s="47">
        <f t="shared" si="0"/>
        <v>1.5440000000000001E-2</v>
      </c>
      <c r="F254" s="5"/>
      <c r="G254" s="5"/>
      <c r="H254" s="6">
        <v>0.38600000000000001</v>
      </c>
      <c r="I254" s="10">
        <f t="shared" si="28"/>
        <v>0.04</v>
      </c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x14ac:dyDescent="0.35">
      <c r="A255" s="62"/>
      <c r="B255" s="34" t="s">
        <v>9</v>
      </c>
      <c r="C255" s="34">
        <v>11</v>
      </c>
      <c r="D255" s="34" t="s">
        <v>56</v>
      </c>
      <c r="E255" s="47">
        <f t="shared" si="0"/>
        <v>3.4480000000000004E-2</v>
      </c>
      <c r="F255" s="5"/>
      <c r="G255" s="5"/>
      <c r="H255" s="6">
        <v>0.86199999999999999</v>
      </c>
      <c r="I255" s="10">
        <f t="shared" si="28"/>
        <v>0.04</v>
      </c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x14ac:dyDescent="0.35">
      <c r="A256" s="62"/>
      <c r="B256" s="34" t="s">
        <v>9</v>
      </c>
      <c r="C256" s="34">
        <v>12</v>
      </c>
      <c r="D256" s="34" t="s">
        <v>57</v>
      </c>
      <c r="E256" s="47">
        <f t="shared" si="0"/>
        <v>4.1599999999999996E-3</v>
      </c>
      <c r="F256" s="5"/>
      <c r="G256" s="5"/>
      <c r="H256" s="6">
        <v>0.104</v>
      </c>
      <c r="I256" s="10">
        <f t="shared" si="28"/>
        <v>0.04</v>
      </c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x14ac:dyDescent="0.35">
      <c r="A257" s="62"/>
      <c r="B257" s="34" t="s">
        <v>9</v>
      </c>
      <c r="C257" s="34">
        <v>13</v>
      </c>
      <c r="D257" s="34" t="s">
        <v>58</v>
      </c>
      <c r="E257" s="47">
        <f t="shared" si="0"/>
        <v>1.864E-2</v>
      </c>
      <c r="F257" s="5"/>
      <c r="G257" s="5"/>
      <c r="H257" s="6">
        <v>0.46600000000000003</v>
      </c>
      <c r="I257" s="10">
        <f t="shared" si="28"/>
        <v>0.04</v>
      </c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x14ac:dyDescent="0.35">
      <c r="A258" s="62"/>
      <c r="B258" s="34" t="s">
        <v>9</v>
      </c>
      <c r="C258" s="34">
        <v>14</v>
      </c>
      <c r="D258" s="34" t="s">
        <v>59</v>
      </c>
      <c r="E258" s="47">
        <f t="shared" si="0"/>
        <v>2.3599999999999999E-2</v>
      </c>
      <c r="F258" s="5"/>
      <c r="G258" s="5"/>
      <c r="H258" s="6">
        <v>0.59</v>
      </c>
      <c r="I258" s="10">
        <f t="shared" si="28"/>
        <v>0.04</v>
      </c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x14ac:dyDescent="0.35">
      <c r="A259" s="62"/>
      <c r="B259" s="34" t="s">
        <v>9</v>
      </c>
      <c r="C259" s="34">
        <v>15</v>
      </c>
      <c r="D259" s="34" t="s">
        <v>60</v>
      </c>
      <c r="E259" s="47">
        <f t="shared" si="0"/>
        <v>2.7719999999999998E-2</v>
      </c>
      <c r="F259" s="5"/>
      <c r="G259" s="5"/>
      <c r="H259" s="7">
        <v>0.69299999999999995</v>
      </c>
      <c r="I259" s="9">
        <f t="shared" si="28"/>
        <v>0.04</v>
      </c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x14ac:dyDescent="0.35">
      <c r="A260" s="62"/>
      <c r="B260" s="34" t="s">
        <v>9</v>
      </c>
      <c r="C260" s="34">
        <v>16</v>
      </c>
      <c r="D260" s="34" t="s">
        <v>61</v>
      </c>
      <c r="E260" s="47">
        <f t="shared" si="0"/>
        <v>2.1360000000000001E-2</v>
      </c>
      <c r="F260" s="5"/>
      <c r="G260" s="5"/>
      <c r="H260" s="7">
        <v>0.53400000000000003</v>
      </c>
      <c r="I260" s="9">
        <f t="shared" si="28"/>
        <v>0.04</v>
      </c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x14ac:dyDescent="0.35">
      <c r="A261" s="62"/>
      <c r="B261" s="34" t="s">
        <v>9</v>
      </c>
      <c r="C261" s="34">
        <v>17</v>
      </c>
      <c r="D261" s="34" t="s">
        <v>62</v>
      </c>
      <c r="E261" s="47">
        <f t="shared" si="0"/>
        <v>3.1199999999999999E-3</v>
      </c>
      <c r="F261" s="5"/>
      <c r="G261" s="5"/>
      <c r="H261" s="7">
        <v>7.8E-2</v>
      </c>
      <c r="I261" s="9">
        <f t="shared" si="28"/>
        <v>0.04</v>
      </c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x14ac:dyDescent="0.35">
      <c r="A262" s="62"/>
      <c r="B262" s="34" t="s">
        <v>9</v>
      </c>
      <c r="C262" s="34">
        <v>18</v>
      </c>
      <c r="D262" s="34" t="s">
        <v>63</v>
      </c>
      <c r="E262" s="47">
        <f t="shared" si="0"/>
        <v>1.3440000000000001E-2</v>
      </c>
      <c r="F262" s="5"/>
      <c r="G262" s="5"/>
      <c r="H262" s="6">
        <v>0.33600000000000002</v>
      </c>
      <c r="I262" s="10">
        <f t="shared" si="28"/>
        <v>0.04</v>
      </c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x14ac:dyDescent="0.35">
      <c r="A263" s="62"/>
      <c r="B263" s="34" t="s">
        <v>9</v>
      </c>
      <c r="C263" s="34">
        <v>19</v>
      </c>
      <c r="D263" s="34" t="s">
        <v>64</v>
      </c>
      <c r="E263" s="47">
        <f t="shared" si="0"/>
        <v>1.4999999999999999E-2</v>
      </c>
      <c r="F263" s="5"/>
      <c r="G263" s="5"/>
      <c r="H263" s="6">
        <v>0.375</v>
      </c>
      <c r="I263" s="10">
        <f t="shared" si="28"/>
        <v>0.04</v>
      </c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x14ac:dyDescent="0.35">
      <c r="A264" s="62"/>
      <c r="B264" s="34" t="s">
        <v>9</v>
      </c>
      <c r="C264" s="34">
        <v>20</v>
      </c>
      <c r="D264" s="34" t="s">
        <v>65</v>
      </c>
      <c r="E264" s="47">
        <f t="shared" si="0"/>
        <v>8.0800000000000004E-3</v>
      </c>
      <c r="F264" s="5"/>
      <c r="G264" s="5"/>
      <c r="H264" s="6">
        <v>0.20200000000000001</v>
      </c>
      <c r="I264" s="10">
        <f t="shared" si="28"/>
        <v>0.04</v>
      </c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x14ac:dyDescent="0.35">
      <c r="A265" s="62"/>
      <c r="B265" s="34" t="s">
        <v>9</v>
      </c>
      <c r="C265" s="34">
        <v>21</v>
      </c>
      <c r="D265" s="34" t="s">
        <v>66</v>
      </c>
      <c r="E265" s="47">
        <f t="shared" ref="E265:E429" si="29">H265*I265</f>
        <v>1.796E-2</v>
      </c>
      <c r="F265" s="5"/>
      <c r="G265" s="5"/>
      <c r="H265" s="7">
        <v>0.44900000000000001</v>
      </c>
      <c r="I265" s="9">
        <f t="shared" si="28"/>
        <v>0.04</v>
      </c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x14ac:dyDescent="0.35">
      <c r="A266" s="62"/>
      <c r="B266" s="34" t="s">
        <v>9</v>
      </c>
      <c r="C266" s="34">
        <v>22</v>
      </c>
      <c r="D266" s="34" t="s">
        <v>67</v>
      </c>
      <c r="E266" s="47">
        <f t="shared" si="29"/>
        <v>2.8799999999999997E-3</v>
      </c>
      <c r="F266" s="5"/>
      <c r="G266" s="5"/>
      <c r="H266" s="6">
        <v>7.1999999999999995E-2</v>
      </c>
      <c r="I266" s="10">
        <f t="shared" si="28"/>
        <v>0.04</v>
      </c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x14ac:dyDescent="0.35">
      <c r="A267" s="62"/>
      <c r="B267" s="34" t="s">
        <v>9</v>
      </c>
      <c r="C267" s="34">
        <v>23</v>
      </c>
      <c r="D267" s="34" t="s">
        <v>68</v>
      </c>
      <c r="E267" s="47">
        <f t="shared" si="29"/>
        <v>2.6760000000000003E-2</v>
      </c>
      <c r="F267" s="5"/>
      <c r="G267" s="5"/>
      <c r="H267" s="6">
        <v>0.66900000000000004</v>
      </c>
      <c r="I267" s="10">
        <f t="shared" si="28"/>
        <v>0.04</v>
      </c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x14ac:dyDescent="0.35">
      <c r="A268" s="62"/>
      <c r="B268" s="34" t="s">
        <v>9</v>
      </c>
      <c r="C268" s="34">
        <v>24</v>
      </c>
      <c r="D268" s="34" t="s">
        <v>69</v>
      </c>
      <c r="E268" s="47">
        <f t="shared" si="29"/>
        <v>3.116E-2</v>
      </c>
      <c r="F268" s="5"/>
      <c r="G268" s="5"/>
      <c r="H268" s="6">
        <v>0.77900000000000003</v>
      </c>
      <c r="I268" s="10">
        <f t="shared" si="28"/>
        <v>0.04</v>
      </c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x14ac:dyDescent="0.35">
      <c r="A269" s="62"/>
      <c r="B269" s="34" t="s">
        <v>9</v>
      </c>
      <c r="C269" s="34">
        <v>25</v>
      </c>
      <c r="D269" s="34" t="s">
        <v>70</v>
      </c>
      <c r="E269" s="47">
        <f t="shared" si="29"/>
        <v>2.6000000000000003E-3</v>
      </c>
      <c r="F269" s="5"/>
      <c r="G269" s="5"/>
      <c r="H269" s="7">
        <v>6.5000000000000002E-2</v>
      </c>
      <c r="I269" s="9">
        <f t="shared" si="28"/>
        <v>0.04</v>
      </c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x14ac:dyDescent="0.35">
      <c r="A270" s="62"/>
      <c r="B270" s="34" t="s">
        <v>9</v>
      </c>
      <c r="C270" s="34">
        <v>30</v>
      </c>
      <c r="D270" s="34" t="s">
        <v>71</v>
      </c>
      <c r="E270" s="47">
        <f t="shared" si="29"/>
        <v>9.9360000000000004E-2</v>
      </c>
      <c r="F270" s="5"/>
      <c r="G270" s="5"/>
      <c r="H270" s="6">
        <v>2.484</v>
      </c>
      <c r="I270" s="10">
        <f t="shared" si="28"/>
        <v>0.04</v>
      </c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x14ac:dyDescent="0.35">
      <c r="A271" s="62"/>
      <c r="B271" s="34" t="s">
        <v>9</v>
      </c>
      <c r="C271" s="34">
        <v>31</v>
      </c>
      <c r="D271" s="34" t="s">
        <v>72</v>
      </c>
      <c r="E271" s="47">
        <f t="shared" si="29"/>
        <v>3.3439999999999998E-2</v>
      </c>
      <c r="F271" s="5"/>
      <c r="G271" s="5"/>
      <c r="H271" s="6">
        <v>0.83599999999999997</v>
      </c>
      <c r="I271" s="10">
        <f t="shared" si="28"/>
        <v>0.04</v>
      </c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x14ac:dyDescent="0.35">
      <c r="A272" s="61" t="s">
        <v>170</v>
      </c>
      <c r="B272" s="34" t="s">
        <v>21</v>
      </c>
      <c r="C272" s="34">
        <v>102</v>
      </c>
      <c r="D272" s="34" t="s">
        <v>171</v>
      </c>
      <c r="E272" s="47">
        <f t="shared" si="29"/>
        <v>0.89900000000000002</v>
      </c>
      <c r="F272" s="5"/>
      <c r="G272" s="5"/>
      <c r="H272" s="6">
        <v>0.89900000000000002</v>
      </c>
      <c r="I272" s="9">
        <f t="shared" ref="I272:I278" si="30">1</f>
        <v>1</v>
      </c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x14ac:dyDescent="0.35">
      <c r="A273" s="62"/>
      <c r="B273" s="34" t="s">
        <v>21</v>
      </c>
      <c r="C273" s="34">
        <v>103</v>
      </c>
      <c r="D273" s="34" t="s">
        <v>172</v>
      </c>
      <c r="E273" s="47">
        <f t="shared" si="29"/>
        <v>0.94199999999999995</v>
      </c>
      <c r="F273" s="5"/>
      <c r="G273" s="5"/>
      <c r="H273" s="7">
        <v>0.94199999999999995</v>
      </c>
      <c r="I273" s="9">
        <f t="shared" si="30"/>
        <v>1</v>
      </c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x14ac:dyDescent="0.35">
      <c r="A274" s="34" t="s">
        <v>173</v>
      </c>
      <c r="B274" s="34" t="s">
        <v>21</v>
      </c>
      <c r="C274" s="34">
        <v>63</v>
      </c>
      <c r="D274" s="34" t="s">
        <v>174</v>
      </c>
      <c r="E274" s="47">
        <f t="shared" si="29"/>
        <v>7.0789999999999997</v>
      </c>
      <c r="F274" s="5"/>
      <c r="G274" s="5"/>
      <c r="H274" s="6">
        <v>7.0789999999999997</v>
      </c>
      <c r="I274" s="9">
        <f t="shared" si="30"/>
        <v>1</v>
      </c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x14ac:dyDescent="0.35">
      <c r="A275" s="34" t="s">
        <v>175</v>
      </c>
      <c r="B275" s="34" t="s">
        <v>21</v>
      </c>
      <c r="C275" s="34">
        <v>108</v>
      </c>
      <c r="D275" s="34" t="s">
        <v>176</v>
      </c>
      <c r="E275" s="47">
        <f t="shared" si="29"/>
        <v>1.0069999999999999</v>
      </c>
      <c r="F275" s="5"/>
      <c r="G275" s="5"/>
      <c r="H275" s="6">
        <v>1.0069999999999999</v>
      </c>
      <c r="I275" s="9">
        <f t="shared" si="30"/>
        <v>1</v>
      </c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x14ac:dyDescent="0.35">
      <c r="A276" s="61" t="s">
        <v>177</v>
      </c>
      <c r="B276" s="34" t="s">
        <v>21</v>
      </c>
      <c r="C276" s="34">
        <v>131</v>
      </c>
      <c r="D276" s="34" t="s">
        <v>178</v>
      </c>
      <c r="E276" s="47">
        <f t="shared" si="29"/>
        <v>18.408000000000001</v>
      </c>
      <c r="F276" s="5"/>
      <c r="G276" s="5"/>
      <c r="H276" s="7">
        <v>18.408000000000001</v>
      </c>
      <c r="I276" s="9">
        <f t="shared" si="30"/>
        <v>1</v>
      </c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x14ac:dyDescent="0.35">
      <c r="A277" s="62"/>
      <c r="B277" s="34" t="s">
        <v>21</v>
      </c>
      <c r="C277" s="34">
        <v>140</v>
      </c>
      <c r="D277" s="34" t="s">
        <v>179</v>
      </c>
      <c r="E277" s="47">
        <f t="shared" si="29"/>
        <v>0.85699999999999998</v>
      </c>
      <c r="F277" s="5"/>
      <c r="G277" s="5"/>
      <c r="H277" s="6">
        <v>0.85699999999999998</v>
      </c>
      <c r="I277" s="9">
        <f t="shared" si="30"/>
        <v>1</v>
      </c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x14ac:dyDescent="0.35">
      <c r="A278" s="34" t="s">
        <v>180</v>
      </c>
      <c r="B278" s="34" t="s">
        <v>21</v>
      </c>
      <c r="C278" s="34">
        <v>111</v>
      </c>
      <c r="D278" s="34" t="s">
        <v>181</v>
      </c>
      <c r="E278" s="47">
        <f t="shared" si="29"/>
        <v>3.633</v>
      </c>
      <c r="F278" s="5"/>
      <c r="G278" s="5"/>
      <c r="H278" s="6">
        <v>3.633</v>
      </c>
      <c r="I278" s="9">
        <f t="shared" si="30"/>
        <v>1</v>
      </c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x14ac:dyDescent="0.35">
      <c r="A279" s="61" t="s">
        <v>182</v>
      </c>
      <c r="B279" s="34" t="s">
        <v>21</v>
      </c>
      <c r="C279" s="34">
        <v>32</v>
      </c>
      <c r="D279" s="34" t="s">
        <v>74</v>
      </c>
      <c r="E279" s="47">
        <f t="shared" si="29"/>
        <v>2.0578289435999997</v>
      </c>
      <c r="F279" s="5"/>
      <c r="G279" s="5"/>
      <c r="H279" s="6">
        <v>19.079999999999998</v>
      </c>
      <c r="I279" s="10">
        <f>0.10785267</f>
        <v>0.10785267</v>
      </c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x14ac:dyDescent="0.35">
      <c r="A280" s="62"/>
      <c r="B280" s="34" t="s">
        <v>21</v>
      </c>
      <c r="C280" s="34">
        <v>33</v>
      </c>
      <c r="D280" s="34" t="s">
        <v>10</v>
      </c>
      <c r="E280" s="47">
        <f t="shared" si="29"/>
        <v>0.17216666666666663</v>
      </c>
      <c r="F280" s="5"/>
      <c r="G280" s="5"/>
      <c r="H280" s="7">
        <v>1.0329999999999999</v>
      </c>
      <c r="I280" s="8">
        <f t="shared" ref="I280:I289" si="31">1/6</f>
        <v>0.16666666666666666</v>
      </c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x14ac:dyDescent="0.35">
      <c r="A281" s="62"/>
      <c r="B281" s="34" t="s">
        <v>21</v>
      </c>
      <c r="C281" s="34">
        <v>36</v>
      </c>
      <c r="D281" s="34" t="s">
        <v>11</v>
      </c>
      <c r="E281" s="47">
        <f t="shared" si="29"/>
        <v>0.23466666666666663</v>
      </c>
      <c r="F281" s="5"/>
      <c r="G281" s="5"/>
      <c r="H281" s="6">
        <v>1.4079999999999999</v>
      </c>
      <c r="I281" s="4">
        <f t="shared" si="31"/>
        <v>0.16666666666666666</v>
      </c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x14ac:dyDescent="0.35">
      <c r="A282" s="62"/>
      <c r="B282" s="34" t="s">
        <v>21</v>
      </c>
      <c r="C282" s="34">
        <v>37</v>
      </c>
      <c r="D282" s="34" t="s">
        <v>12</v>
      </c>
      <c r="E282" s="47">
        <f t="shared" si="29"/>
        <v>0.16666666666666666</v>
      </c>
      <c r="F282" s="5"/>
      <c r="G282" s="5"/>
      <c r="H282" s="6">
        <v>1</v>
      </c>
      <c r="I282" s="4">
        <f t="shared" si="31"/>
        <v>0.16666666666666666</v>
      </c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x14ac:dyDescent="0.35">
      <c r="A283" s="62"/>
      <c r="B283" s="34" t="s">
        <v>21</v>
      </c>
      <c r="C283" s="34">
        <v>38</v>
      </c>
      <c r="D283" s="34" t="s">
        <v>13</v>
      </c>
      <c r="E283" s="47">
        <f t="shared" si="29"/>
        <v>0.16716666666666663</v>
      </c>
      <c r="F283" s="5"/>
      <c r="G283" s="5"/>
      <c r="H283" s="7">
        <v>1.0029999999999999</v>
      </c>
      <c r="I283" s="8">
        <f t="shared" si="31"/>
        <v>0.16666666666666666</v>
      </c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x14ac:dyDescent="0.35">
      <c r="A284" s="62"/>
      <c r="B284" s="34" t="s">
        <v>21</v>
      </c>
      <c r="C284" s="34">
        <v>39</v>
      </c>
      <c r="D284" s="34" t="s">
        <v>14</v>
      </c>
      <c r="E284" s="47">
        <f t="shared" si="29"/>
        <v>0.15733333333333333</v>
      </c>
      <c r="F284" s="5"/>
      <c r="G284" s="5"/>
      <c r="H284" s="6">
        <v>0.94399999999999995</v>
      </c>
      <c r="I284" s="4">
        <f t="shared" si="31"/>
        <v>0.16666666666666666</v>
      </c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x14ac:dyDescent="0.35">
      <c r="A285" s="62"/>
      <c r="B285" s="34" t="s">
        <v>21</v>
      </c>
      <c r="C285" s="34">
        <v>41</v>
      </c>
      <c r="D285" s="34" t="s">
        <v>15</v>
      </c>
      <c r="E285" s="47">
        <f t="shared" si="29"/>
        <v>0.16599999999999998</v>
      </c>
      <c r="F285" s="5"/>
      <c r="G285" s="5"/>
      <c r="H285" s="6">
        <v>0.996</v>
      </c>
      <c r="I285" s="4">
        <f t="shared" si="31"/>
        <v>0.16666666666666666</v>
      </c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x14ac:dyDescent="0.35">
      <c r="A286" s="62"/>
      <c r="B286" s="34" t="s">
        <v>21</v>
      </c>
      <c r="C286" s="34">
        <v>42</v>
      </c>
      <c r="D286" s="34" t="s">
        <v>16</v>
      </c>
      <c r="E286" s="47">
        <f t="shared" si="29"/>
        <v>0.18383333333333332</v>
      </c>
      <c r="F286" s="5"/>
      <c r="G286" s="5"/>
      <c r="H286" s="6">
        <v>1.103</v>
      </c>
      <c r="I286" s="4">
        <f t="shared" si="31"/>
        <v>0.16666666666666666</v>
      </c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x14ac:dyDescent="0.35">
      <c r="A287" s="62"/>
      <c r="B287" s="34" t="s">
        <v>21</v>
      </c>
      <c r="C287" s="34">
        <v>44</v>
      </c>
      <c r="D287" s="34" t="s">
        <v>17</v>
      </c>
      <c r="E287" s="47">
        <f t="shared" si="29"/>
        <v>0.16666666666666666</v>
      </c>
      <c r="F287" s="5"/>
      <c r="G287" s="5"/>
      <c r="H287" s="7">
        <v>1</v>
      </c>
      <c r="I287" s="8">
        <f t="shared" si="31"/>
        <v>0.16666666666666666</v>
      </c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x14ac:dyDescent="0.35">
      <c r="A288" s="62"/>
      <c r="B288" s="34" t="s">
        <v>21</v>
      </c>
      <c r="C288" s="34">
        <v>45</v>
      </c>
      <c r="D288" s="34" t="s">
        <v>18</v>
      </c>
      <c r="E288" s="47">
        <f t="shared" si="29"/>
        <v>0.68900000000000006</v>
      </c>
      <c r="F288" s="5"/>
      <c r="G288" s="5"/>
      <c r="H288" s="6">
        <v>4.1340000000000003</v>
      </c>
      <c r="I288" s="4">
        <f t="shared" si="31"/>
        <v>0.16666666666666666</v>
      </c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x14ac:dyDescent="0.35">
      <c r="A289" s="62"/>
      <c r="B289" s="34" t="s">
        <v>21</v>
      </c>
      <c r="C289" s="34">
        <v>46</v>
      </c>
      <c r="D289" s="34" t="s">
        <v>19</v>
      </c>
      <c r="E289" s="47">
        <f t="shared" si="29"/>
        <v>0.8208333333333333</v>
      </c>
      <c r="F289" s="5"/>
      <c r="G289" s="5"/>
      <c r="H289" s="6">
        <v>4.9249999999999998</v>
      </c>
      <c r="I289" s="4">
        <f t="shared" si="31"/>
        <v>0.16666666666666666</v>
      </c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x14ac:dyDescent="0.35">
      <c r="A290" s="34" t="s">
        <v>183</v>
      </c>
      <c r="B290" s="34" t="s">
        <v>21</v>
      </c>
      <c r="C290" s="34">
        <v>119</v>
      </c>
      <c r="D290" s="34" t="s">
        <v>184</v>
      </c>
      <c r="E290" s="47">
        <f t="shared" si="29"/>
        <v>0.75800000000000001</v>
      </c>
      <c r="F290" s="5"/>
      <c r="G290" s="5"/>
      <c r="H290" s="7">
        <v>0.75800000000000001</v>
      </c>
      <c r="I290" s="9">
        <f>1</f>
        <v>1</v>
      </c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x14ac:dyDescent="0.35">
      <c r="A291" s="61" t="s">
        <v>185</v>
      </c>
      <c r="B291" s="34" t="s">
        <v>21</v>
      </c>
      <c r="C291" s="34">
        <v>83</v>
      </c>
      <c r="D291" s="34" t="s">
        <v>31</v>
      </c>
      <c r="E291" s="47">
        <f t="shared" si="29"/>
        <v>0.25</v>
      </c>
      <c r="F291" s="5"/>
      <c r="G291" s="5"/>
      <c r="H291" s="6">
        <v>0.5</v>
      </c>
      <c r="I291" s="10">
        <f t="shared" ref="I291:I299" si="32">1/2</f>
        <v>0.5</v>
      </c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x14ac:dyDescent="0.35">
      <c r="A292" s="62"/>
      <c r="B292" s="34" t="s">
        <v>21</v>
      </c>
      <c r="C292" s="34">
        <v>84</v>
      </c>
      <c r="D292" s="34" t="s">
        <v>32</v>
      </c>
      <c r="E292" s="47">
        <f t="shared" si="29"/>
        <v>0.25</v>
      </c>
      <c r="F292" s="5"/>
      <c r="G292" s="5"/>
      <c r="H292" s="6">
        <v>0.5</v>
      </c>
      <c r="I292" s="10">
        <f t="shared" si="32"/>
        <v>0.5</v>
      </c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x14ac:dyDescent="0.35">
      <c r="A293" s="62"/>
      <c r="B293" s="34" t="s">
        <v>21</v>
      </c>
      <c r="C293" s="34">
        <v>87</v>
      </c>
      <c r="D293" s="34" t="s">
        <v>33</v>
      </c>
      <c r="E293" s="47">
        <f t="shared" si="29"/>
        <v>0.38150000000000001</v>
      </c>
      <c r="F293" s="5"/>
      <c r="G293" s="5"/>
      <c r="H293" s="6">
        <v>0.76300000000000001</v>
      </c>
      <c r="I293" s="10">
        <f t="shared" si="32"/>
        <v>0.5</v>
      </c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x14ac:dyDescent="0.35">
      <c r="A294" s="62"/>
      <c r="B294" s="34" t="s">
        <v>21</v>
      </c>
      <c r="C294" s="34">
        <v>89</v>
      </c>
      <c r="D294" s="34" t="s">
        <v>34</v>
      </c>
      <c r="E294" s="47">
        <f t="shared" si="29"/>
        <v>0.27200000000000002</v>
      </c>
      <c r="F294" s="5"/>
      <c r="G294" s="5"/>
      <c r="H294" s="6">
        <v>0.54400000000000004</v>
      </c>
      <c r="I294" s="10">
        <f t="shared" si="32"/>
        <v>0.5</v>
      </c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x14ac:dyDescent="0.35">
      <c r="A295" s="62"/>
      <c r="B295" s="34" t="s">
        <v>21</v>
      </c>
      <c r="C295" s="34">
        <v>90</v>
      </c>
      <c r="D295" s="34" t="s">
        <v>35</v>
      </c>
      <c r="E295" s="47">
        <f t="shared" si="29"/>
        <v>0.38</v>
      </c>
      <c r="F295" s="5"/>
      <c r="G295" s="5"/>
      <c r="H295" s="6">
        <v>0.76</v>
      </c>
      <c r="I295" s="10">
        <f t="shared" si="32"/>
        <v>0.5</v>
      </c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x14ac:dyDescent="0.35">
      <c r="A296" s="62"/>
      <c r="B296" s="34" t="s">
        <v>21</v>
      </c>
      <c r="C296" s="34">
        <v>91</v>
      </c>
      <c r="D296" s="34" t="s">
        <v>36</v>
      </c>
      <c r="E296" s="47">
        <f t="shared" si="29"/>
        <v>0.35049999999999998</v>
      </c>
      <c r="F296" s="5"/>
      <c r="G296" s="5"/>
      <c r="H296" s="7">
        <v>0.70099999999999996</v>
      </c>
      <c r="I296" s="9">
        <f t="shared" si="32"/>
        <v>0.5</v>
      </c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x14ac:dyDescent="0.35">
      <c r="A297" s="62"/>
      <c r="B297" s="34" t="s">
        <v>21</v>
      </c>
      <c r="C297" s="34">
        <v>92</v>
      </c>
      <c r="D297" s="34" t="s">
        <v>37</v>
      </c>
      <c r="E297" s="47">
        <f t="shared" si="29"/>
        <v>0.95450000000000002</v>
      </c>
      <c r="F297" s="5"/>
      <c r="G297" s="5"/>
      <c r="H297" s="6">
        <v>1.909</v>
      </c>
      <c r="I297" s="10">
        <f t="shared" si="32"/>
        <v>0.5</v>
      </c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x14ac:dyDescent="0.35">
      <c r="A298" s="62"/>
      <c r="B298" s="34" t="s">
        <v>21</v>
      </c>
      <c r="C298" s="34">
        <v>93</v>
      </c>
      <c r="D298" s="34" t="s">
        <v>38</v>
      </c>
      <c r="E298" s="47">
        <f t="shared" si="29"/>
        <v>0.27450000000000002</v>
      </c>
      <c r="F298" s="5"/>
      <c r="G298" s="5"/>
      <c r="H298" s="6">
        <v>0.54900000000000004</v>
      </c>
      <c r="I298" s="10">
        <f t="shared" si="32"/>
        <v>0.5</v>
      </c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x14ac:dyDescent="0.35">
      <c r="A299" s="62"/>
      <c r="B299" s="34" t="s">
        <v>21</v>
      </c>
      <c r="C299" s="34">
        <v>96</v>
      </c>
      <c r="D299" s="34" t="s">
        <v>39</v>
      </c>
      <c r="E299" s="47">
        <f t="shared" si="29"/>
        <v>0.33800000000000002</v>
      </c>
      <c r="F299" s="5"/>
      <c r="G299" s="5"/>
      <c r="H299" s="6">
        <v>0.67600000000000005</v>
      </c>
      <c r="I299" s="10">
        <f t="shared" si="32"/>
        <v>0.5</v>
      </c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x14ac:dyDescent="0.35">
      <c r="A300" s="34" t="s">
        <v>186</v>
      </c>
      <c r="B300" s="34" t="s">
        <v>21</v>
      </c>
      <c r="C300" s="34">
        <v>78</v>
      </c>
      <c r="D300" s="34" t="s">
        <v>187</v>
      </c>
      <c r="E300" s="47">
        <f t="shared" si="29"/>
        <v>2.4319999999999999</v>
      </c>
      <c r="F300" s="5"/>
      <c r="G300" s="5"/>
      <c r="H300" s="6">
        <v>2.4319999999999999</v>
      </c>
      <c r="I300" s="9">
        <f t="shared" ref="I300:I303" si="33">1</f>
        <v>1</v>
      </c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x14ac:dyDescent="0.35">
      <c r="A301" s="61" t="s">
        <v>188</v>
      </c>
      <c r="B301" s="34" t="s">
        <v>21</v>
      </c>
      <c r="C301" s="34">
        <v>133</v>
      </c>
      <c r="D301" s="34" t="s">
        <v>189</v>
      </c>
      <c r="E301" s="47">
        <f t="shared" si="29"/>
        <v>0.432</v>
      </c>
      <c r="F301" s="5"/>
      <c r="G301" s="5"/>
      <c r="H301" s="6">
        <v>0.432</v>
      </c>
      <c r="I301" s="9">
        <f t="shared" si="33"/>
        <v>1</v>
      </c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x14ac:dyDescent="0.35">
      <c r="A302" s="62"/>
      <c r="B302" s="34" t="s">
        <v>21</v>
      </c>
      <c r="C302" s="34">
        <v>134</v>
      </c>
      <c r="D302" s="34" t="s">
        <v>190</v>
      </c>
      <c r="E302" s="47">
        <f t="shared" si="29"/>
        <v>0.99399999999999999</v>
      </c>
      <c r="F302" s="5"/>
      <c r="G302" s="5"/>
      <c r="H302" s="7">
        <v>0.99399999999999999</v>
      </c>
      <c r="I302" s="9">
        <f t="shared" si="33"/>
        <v>1</v>
      </c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31" x14ac:dyDescent="0.35">
      <c r="A303" s="34" t="s">
        <v>191</v>
      </c>
      <c r="B303" s="34" t="s">
        <v>21</v>
      </c>
      <c r="C303" s="34">
        <v>71</v>
      </c>
      <c r="D303" s="34" t="s">
        <v>307</v>
      </c>
      <c r="E303" s="47">
        <f t="shared" si="29"/>
        <v>2.3010000000000002</v>
      </c>
      <c r="F303" s="5"/>
      <c r="G303" s="5"/>
      <c r="H303" s="6">
        <v>2.3010000000000002</v>
      </c>
      <c r="I303" s="9">
        <f t="shared" si="33"/>
        <v>1</v>
      </c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x14ac:dyDescent="0.35">
      <c r="A304" s="34" t="s">
        <v>192</v>
      </c>
      <c r="B304" s="34" t="s">
        <v>21</v>
      </c>
      <c r="C304" s="34">
        <v>32</v>
      </c>
      <c r="D304" s="34" t="s">
        <v>74</v>
      </c>
      <c r="E304" s="47">
        <f t="shared" si="29"/>
        <v>0.47699999999999998</v>
      </c>
      <c r="F304" s="5"/>
      <c r="G304" s="5"/>
      <c r="H304" s="6">
        <v>19.079999999999998</v>
      </c>
      <c r="I304" s="10">
        <f>0.025</f>
        <v>2.5000000000000001E-2</v>
      </c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x14ac:dyDescent="0.35">
      <c r="A305" s="61" t="s">
        <v>193</v>
      </c>
      <c r="B305" s="34" t="s">
        <v>21</v>
      </c>
      <c r="C305" s="34">
        <v>4</v>
      </c>
      <c r="D305" s="34" t="s">
        <v>194</v>
      </c>
      <c r="E305" s="47">
        <f t="shared" si="29"/>
        <v>1.0569999999999999</v>
      </c>
      <c r="F305" s="5"/>
      <c r="G305" s="5"/>
      <c r="H305" s="6">
        <v>1.0569999999999999</v>
      </c>
      <c r="I305" s="9">
        <f t="shared" ref="I305:I306" si="34">1</f>
        <v>1</v>
      </c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x14ac:dyDescent="0.35">
      <c r="A306" s="62"/>
      <c r="B306" s="34" t="s">
        <v>21</v>
      </c>
      <c r="C306" s="34">
        <v>5</v>
      </c>
      <c r="D306" s="34" t="s">
        <v>195</v>
      </c>
      <c r="E306" s="47">
        <f t="shared" si="29"/>
        <v>0.20599999999999999</v>
      </c>
      <c r="F306" s="5"/>
      <c r="G306" s="5"/>
      <c r="H306" s="6">
        <v>0.20599999999999999</v>
      </c>
      <c r="I306" s="9">
        <f t="shared" si="34"/>
        <v>1</v>
      </c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x14ac:dyDescent="0.35">
      <c r="A307" s="61" t="s">
        <v>196</v>
      </c>
      <c r="B307" s="34" t="s">
        <v>21</v>
      </c>
      <c r="C307" s="34">
        <v>145</v>
      </c>
      <c r="D307" s="34" t="s">
        <v>197</v>
      </c>
      <c r="E307" s="47">
        <f t="shared" si="29"/>
        <v>0.49399999999999999</v>
      </c>
      <c r="F307" s="5"/>
      <c r="G307" s="5"/>
      <c r="H307" s="6">
        <v>0.98799999999999999</v>
      </c>
      <c r="I307" s="10">
        <f t="shared" ref="I307:I308" si="35">1/2</f>
        <v>0.5</v>
      </c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x14ac:dyDescent="0.35">
      <c r="A308" s="62"/>
      <c r="B308" s="34" t="s">
        <v>21</v>
      </c>
      <c r="C308" s="34">
        <v>146</v>
      </c>
      <c r="D308" s="34" t="s">
        <v>198</v>
      </c>
      <c r="E308" s="47">
        <f t="shared" si="29"/>
        <v>0.77500000000000002</v>
      </c>
      <c r="F308" s="5"/>
      <c r="G308" s="5"/>
      <c r="H308" s="7">
        <v>1.55</v>
      </c>
      <c r="I308" s="9">
        <f t="shared" si="35"/>
        <v>0.5</v>
      </c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x14ac:dyDescent="0.35">
      <c r="A309" s="34" t="s">
        <v>199</v>
      </c>
      <c r="B309" s="34" t="s">
        <v>21</v>
      </c>
      <c r="C309" s="34">
        <v>137</v>
      </c>
      <c r="D309" s="34" t="s">
        <v>200</v>
      </c>
      <c r="E309" s="47">
        <f t="shared" si="29"/>
        <v>0.37</v>
      </c>
      <c r="F309" s="5"/>
      <c r="G309" s="5"/>
      <c r="H309" s="6">
        <v>0.37</v>
      </c>
      <c r="I309" s="9">
        <f t="shared" ref="I309:I310" si="36">1</f>
        <v>1</v>
      </c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x14ac:dyDescent="0.35">
      <c r="A310" s="34" t="s">
        <v>299</v>
      </c>
      <c r="B310" s="55" t="s">
        <v>21</v>
      </c>
      <c r="C310" s="55">
        <v>61</v>
      </c>
      <c r="D310" s="55" t="s">
        <v>201</v>
      </c>
      <c r="E310" s="54">
        <f t="shared" si="29"/>
        <v>5.0019999999999998</v>
      </c>
      <c r="F310" s="5"/>
      <c r="G310" s="5"/>
      <c r="H310" s="6">
        <v>5.0019999999999998</v>
      </c>
      <c r="I310" s="9">
        <f t="shared" si="36"/>
        <v>1</v>
      </c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x14ac:dyDescent="0.35">
      <c r="A311" s="34" t="s">
        <v>300</v>
      </c>
      <c r="B311" s="55"/>
      <c r="C311" s="55"/>
      <c r="D311" s="55"/>
      <c r="E311" s="54"/>
      <c r="F311" s="5"/>
      <c r="G311" s="5"/>
      <c r="H311" s="6"/>
      <c r="I311" s="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x14ac:dyDescent="0.35">
      <c r="A312" s="34" t="s">
        <v>202</v>
      </c>
      <c r="B312" s="34" t="s">
        <v>21</v>
      </c>
      <c r="C312" s="34">
        <v>138</v>
      </c>
      <c r="D312" s="34" t="s">
        <v>203</v>
      </c>
      <c r="E312" s="47">
        <f t="shared" si="29"/>
        <v>0.1125</v>
      </c>
      <c r="F312" s="5"/>
      <c r="G312" s="5"/>
      <c r="H312" s="6">
        <v>0.22500000000000001</v>
      </c>
      <c r="I312" s="10">
        <f>1/2</f>
        <v>0.5</v>
      </c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x14ac:dyDescent="0.35">
      <c r="A313" s="34" t="s">
        <v>204</v>
      </c>
      <c r="B313" s="34" t="s">
        <v>21</v>
      </c>
      <c r="C313" s="34">
        <v>149</v>
      </c>
      <c r="D313" s="34" t="s">
        <v>205</v>
      </c>
      <c r="E313" s="47">
        <f t="shared" si="29"/>
        <v>5.298</v>
      </c>
      <c r="F313" s="5"/>
      <c r="G313" s="5"/>
      <c r="H313" s="6">
        <v>5.298</v>
      </c>
      <c r="I313" s="9">
        <f t="shared" ref="I313:I317" si="37">1</f>
        <v>1</v>
      </c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x14ac:dyDescent="0.35">
      <c r="A314" s="34" t="s">
        <v>206</v>
      </c>
      <c r="B314" s="34" t="s">
        <v>21</v>
      </c>
      <c r="C314" s="34">
        <v>126</v>
      </c>
      <c r="D314" s="34" t="s">
        <v>207</v>
      </c>
      <c r="E314" s="47">
        <f t="shared" si="29"/>
        <v>2.6309999999999998</v>
      </c>
      <c r="F314" s="5"/>
      <c r="G314" s="5"/>
      <c r="H314" s="6">
        <v>2.6309999999999998</v>
      </c>
      <c r="I314" s="9">
        <f t="shared" si="37"/>
        <v>1</v>
      </c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x14ac:dyDescent="0.35">
      <c r="A315" s="34" t="s">
        <v>208</v>
      </c>
      <c r="B315" s="34" t="s">
        <v>21</v>
      </c>
      <c r="C315" s="34">
        <v>154</v>
      </c>
      <c r="D315" s="34" t="s">
        <v>209</v>
      </c>
      <c r="E315" s="47">
        <f t="shared" si="29"/>
        <v>2.0680000000000001</v>
      </c>
      <c r="F315" s="5"/>
      <c r="G315" s="5"/>
      <c r="H315" s="7">
        <v>2.0680000000000001</v>
      </c>
      <c r="I315" s="9">
        <f t="shared" si="37"/>
        <v>1</v>
      </c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x14ac:dyDescent="0.35">
      <c r="A316" s="61" t="s">
        <v>210</v>
      </c>
      <c r="B316" s="34" t="s">
        <v>9</v>
      </c>
      <c r="C316" s="34">
        <v>66</v>
      </c>
      <c r="D316" s="34" t="s">
        <v>211</v>
      </c>
      <c r="E316" s="47">
        <f t="shared" si="29"/>
        <v>1.7999999999999999E-2</v>
      </c>
      <c r="F316" s="5"/>
      <c r="G316" s="5"/>
      <c r="H316" s="6">
        <v>1.7999999999999999E-2</v>
      </c>
      <c r="I316" s="9">
        <f t="shared" si="37"/>
        <v>1</v>
      </c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x14ac:dyDescent="0.35">
      <c r="A317" s="62"/>
      <c r="B317" s="34" t="s">
        <v>9</v>
      </c>
      <c r="C317" s="34">
        <v>67</v>
      </c>
      <c r="D317" s="34" t="s">
        <v>212</v>
      </c>
      <c r="E317" s="47">
        <f t="shared" si="29"/>
        <v>0.376</v>
      </c>
      <c r="F317" s="5"/>
      <c r="G317" s="5"/>
      <c r="H317" s="6">
        <v>0.376</v>
      </c>
      <c r="I317" s="9">
        <f t="shared" si="37"/>
        <v>1</v>
      </c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x14ac:dyDescent="0.35">
      <c r="A318" s="34" t="s">
        <v>213</v>
      </c>
      <c r="B318" s="34" t="s">
        <v>21</v>
      </c>
      <c r="C318" s="34">
        <v>32</v>
      </c>
      <c r="D318" s="34" t="s">
        <v>74</v>
      </c>
      <c r="E318" s="47">
        <f t="shared" si="29"/>
        <v>2.1465000000000001</v>
      </c>
      <c r="F318" s="5"/>
      <c r="G318" s="5"/>
      <c r="H318" s="6">
        <v>19.079999999999998</v>
      </c>
      <c r="I318" s="10">
        <f>0.1+0.0125</f>
        <v>0.1125</v>
      </c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x14ac:dyDescent="0.35">
      <c r="A319" s="34" t="s">
        <v>214</v>
      </c>
      <c r="B319" s="34" t="s">
        <v>21</v>
      </c>
      <c r="C319" s="34">
        <v>128</v>
      </c>
      <c r="D319" s="34" t="s">
        <v>215</v>
      </c>
      <c r="E319" s="47">
        <f t="shared" si="29"/>
        <v>3.3929999999999998</v>
      </c>
      <c r="F319" s="5"/>
      <c r="G319" s="5"/>
      <c r="H319" s="6">
        <v>3.3929999999999998</v>
      </c>
      <c r="I319" s="9">
        <f>1</f>
        <v>1</v>
      </c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x14ac:dyDescent="0.35">
      <c r="A320" s="34" t="s">
        <v>216</v>
      </c>
      <c r="B320" s="34" t="s">
        <v>21</v>
      </c>
      <c r="C320" s="34">
        <v>117</v>
      </c>
      <c r="D320" s="34" t="s">
        <v>167</v>
      </c>
      <c r="E320" s="47">
        <f t="shared" si="29"/>
        <v>0.4975</v>
      </c>
      <c r="F320" s="5"/>
      <c r="G320" s="5"/>
      <c r="H320" s="6">
        <v>0.995</v>
      </c>
      <c r="I320" s="10">
        <f>1/2</f>
        <v>0.5</v>
      </c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x14ac:dyDescent="0.35">
      <c r="A321" s="34" t="s">
        <v>217</v>
      </c>
      <c r="B321" s="34" t="s">
        <v>9</v>
      </c>
      <c r="C321" s="34">
        <v>26</v>
      </c>
      <c r="D321" s="34" t="s">
        <v>218</v>
      </c>
      <c r="E321" s="47">
        <f t="shared" si="29"/>
        <v>0.65400000000000003</v>
      </c>
      <c r="F321" s="5"/>
      <c r="G321" s="5"/>
      <c r="H321" s="7">
        <v>0.65400000000000003</v>
      </c>
      <c r="I321" s="9">
        <f t="shared" ref="I321:I322" si="38">1</f>
        <v>1</v>
      </c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x14ac:dyDescent="0.35">
      <c r="A322" s="34" t="s">
        <v>219</v>
      </c>
      <c r="B322" s="34" t="s">
        <v>21</v>
      </c>
      <c r="C322" s="34">
        <v>147</v>
      </c>
      <c r="D322" s="34" t="s">
        <v>220</v>
      </c>
      <c r="E322" s="47">
        <f t="shared" si="29"/>
        <v>0.17199999999999999</v>
      </c>
      <c r="F322" s="5"/>
      <c r="G322" s="5"/>
      <c r="H322" s="6">
        <v>0.17199999999999999</v>
      </c>
      <c r="I322" s="9">
        <f t="shared" si="38"/>
        <v>1</v>
      </c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x14ac:dyDescent="0.35">
      <c r="A323" s="61" t="s">
        <v>222</v>
      </c>
      <c r="B323" s="34" t="s">
        <v>9</v>
      </c>
      <c r="C323" s="34">
        <v>33</v>
      </c>
      <c r="D323" s="34" t="s">
        <v>10</v>
      </c>
      <c r="E323" s="47">
        <f t="shared" ref="E323:E332" si="39">H323*I323</f>
        <v>2.5825000000000001E-2</v>
      </c>
      <c r="F323" s="5"/>
      <c r="G323" s="5"/>
      <c r="H323" s="6">
        <v>1.0329999999999999</v>
      </c>
      <c r="I323" s="4">
        <f t="shared" ref="I323:I332" si="40">1/40</f>
        <v>2.5000000000000001E-2</v>
      </c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x14ac:dyDescent="0.35">
      <c r="A324" s="62"/>
      <c r="B324" s="34" t="s">
        <v>9</v>
      </c>
      <c r="C324" s="34">
        <v>36</v>
      </c>
      <c r="D324" s="34" t="s">
        <v>11</v>
      </c>
      <c r="E324" s="47">
        <f t="shared" si="39"/>
        <v>3.5200000000000002E-2</v>
      </c>
      <c r="F324" s="5"/>
      <c r="G324" s="5"/>
      <c r="H324" s="6">
        <v>1.4079999999999999</v>
      </c>
      <c r="I324" s="4">
        <f t="shared" si="40"/>
        <v>2.5000000000000001E-2</v>
      </c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x14ac:dyDescent="0.35">
      <c r="A325" s="62"/>
      <c r="B325" s="34" t="s">
        <v>9</v>
      </c>
      <c r="C325" s="34">
        <v>37</v>
      </c>
      <c r="D325" s="34" t="s">
        <v>12</v>
      </c>
      <c r="E325" s="47">
        <f t="shared" si="39"/>
        <v>2.5000000000000001E-2</v>
      </c>
      <c r="F325" s="5"/>
      <c r="G325" s="5"/>
      <c r="H325" s="6">
        <v>1</v>
      </c>
      <c r="I325" s="4">
        <f t="shared" si="40"/>
        <v>2.5000000000000001E-2</v>
      </c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x14ac:dyDescent="0.35">
      <c r="A326" s="62"/>
      <c r="B326" s="34" t="s">
        <v>9</v>
      </c>
      <c r="C326" s="34">
        <v>38</v>
      </c>
      <c r="D326" s="34" t="s">
        <v>13</v>
      </c>
      <c r="E326" s="47">
        <f t="shared" si="39"/>
        <v>2.5075E-2</v>
      </c>
      <c r="F326" s="5"/>
      <c r="G326" s="5"/>
      <c r="H326" s="6">
        <v>1.0029999999999999</v>
      </c>
      <c r="I326" s="4">
        <f t="shared" si="40"/>
        <v>2.5000000000000001E-2</v>
      </c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x14ac:dyDescent="0.35">
      <c r="A327" s="62"/>
      <c r="B327" s="34" t="s">
        <v>9</v>
      </c>
      <c r="C327" s="34">
        <v>39</v>
      </c>
      <c r="D327" s="34" t="s">
        <v>14</v>
      </c>
      <c r="E327" s="47">
        <f t="shared" si="39"/>
        <v>2.3599999999999999E-2</v>
      </c>
      <c r="F327" s="5"/>
      <c r="G327" s="5"/>
      <c r="H327" s="6">
        <v>0.94399999999999995</v>
      </c>
      <c r="I327" s="4">
        <f t="shared" si="40"/>
        <v>2.5000000000000001E-2</v>
      </c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x14ac:dyDescent="0.35">
      <c r="A328" s="62"/>
      <c r="B328" s="34" t="s">
        <v>9</v>
      </c>
      <c r="C328" s="34">
        <v>41</v>
      </c>
      <c r="D328" s="34" t="s">
        <v>15</v>
      </c>
      <c r="E328" s="47">
        <f t="shared" si="39"/>
        <v>2.4900000000000002E-2</v>
      </c>
      <c r="F328" s="5"/>
      <c r="G328" s="5"/>
      <c r="H328" s="6">
        <v>0.996</v>
      </c>
      <c r="I328" s="4">
        <f t="shared" si="40"/>
        <v>2.5000000000000001E-2</v>
      </c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x14ac:dyDescent="0.35">
      <c r="A329" s="62"/>
      <c r="B329" s="34" t="s">
        <v>9</v>
      </c>
      <c r="C329" s="34">
        <v>42</v>
      </c>
      <c r="D329" s="34" t="s">
        <v>16</v>
      </c>
      <c r="E329" s="47">
        <f t="shared" si="39"/>
        <v>2.7575000000000002E-2</v>
      </c>
      <c r="F329" s="5"/>
      <c r="G329" s="5"/>
      <c r="H329" s="6">
        <v>1.103</v>
      </c>
      <c r="I329" s="4">
        <f t="shared" si="40"/>
        <v>2.5000000000000001E-2</v>
      </c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x14ac:dyDescent="0.35">
      <c r="A330" s="62"/>
      <c r="B330" s="34" t="s">
        <v>9</v>
      </c>
      <c r="C330" s="34">
        <v>44</v>
      </c>
      <c r="D330" s="34" t="s">
        <v>17</v>
      </c>
      <c r="E330" s="47">
        <f t="shared" si="39"/>
        <v>2.5000000000000001E-2</v>
      </c>
      <c r="F330" s="5"/>
      <c r="G330" s="5"/>
      <c r="H330" s="6">
        <v>1</v>
      </c>
      <c r="I330" s="4">
        <f t="shared" si="40"/>
        <v>2.5000000000000001E-2</v>
      </c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x14ac:dyDescent="0.35">
      <c r="A331" s="62"/>
      <c r="B331" s="34" t="s">
        <v>9</v>
      </c>
      <c r="C331" s="34">
        <v>45</v>
      </c>
      <c r="D331" s="34" t="s">
        <v>18</v>
      </c>
      <c r="E331" s="47">
        <f t="shared" si="39"/>
        <v>0.10335000000000001</v>
      </c>
      <c r="F331" s="5"/>
      <c r="G331" s="5"/>
      <c r="H331" s="6">
        <v>4.1340000000000003</v>
      </c>
      <c r="I331" s="4">
        <f t="shared" si="40"/>
        <v>2.5000000000000001E-2</v>
      </c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x14ac:dyDescent="0.35">
      <c r="A332" s="62"/>
      <c r="B332" s="34" t="s">
        <v>9</v>
      </c>
      <c r="C332" s="34">
        <v>46</v>
      </c>
      <c r="D332" s="34" t="s">
        <v>19</v>
      </c>
      <c r="E332" s="47">
        <f t="shared" si="39"/>
        <v>0.123125</v>
      </c>
      <c r="F332" s="5"/>
      <c r="G332" s="5"/>
      <c r="H332" s="7">
        <v>4.9249999999999998</v>
      </c>
      <c r="I332" s="8">
        <f t="shared" si="40"/>
        <v>2.5000000000000001E-2</v>
      </c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x14ac:dyDescent="0.35">
      <c r="A333" s="61" t="s">
        <v>221</v>
      </c>
      <c r="B333" s="34" t="s">
        <v>21</v>
      </c>
      <c r="C333" s="34" t="s">
        <v>93</v>
      </c>
      <c r="D333" s="34" t="s">
        <v>94</v>
      </c>
      <c r="E333" s="47">
        <f t="shared" si="29"/>
        <v>8.4483333333333327E-2</v>
      </c>
      <c r="F333" s="5"/>
      <c r="G333" s="5"/>
      <c r="H333" s="6">
        <v>5.069</v>
      </c>
      <c r="I333" s="4">
        <f t="shared" ref="I333:I340" si="41">1/60</f>
        <v>1.6666666666666666E-2</v>
      </c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x14ac:dyDescent="0.35">
      <c r="A334" s="62"/>
      <c r="B334" s="34" t="s">
        <v>21</v>
      </c>
      <c r="C334" s="34" t="s">
        <v>95</v>
      </c>
      <c r="D334" s="34" t="s">
        <v>96</v>
      </c>
      <c r="E334" s="47">
        <f t="shared" si="29"/>
        <v>0.21329999999999999</v>
      </c>
      <c r="F334" s="5"/>
      <c r="G334" s="5"/>
      <c r="H334" s="6">
        <v>12.798</v>
      </c>
      <c r="I334" s="4">
        <f t="shared" si="41"/>
        <v>1.6666666666666666E-2</v>
      </c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x14ac:dyDescent="0.35">
      <c r="A335" s="62"/>
      <c r="B335" s="34" t="s">
        <v>21</v>
      </c>
      <c r="C335" s="34" t="s">
        <v>97</v>
      </c>
      <c r="D335" s="34" t="s">
        <v>98</v>
      </c>
      <c r="E335" s="47">
        <f t="shared" si="29"/>
        <v>0.28265000000000001</v>
      </c>
      <c r="F335" s="5"/>
      <c r="G335" s="5"/>
      <c r="H335" s="7">
        <v>16.959</v>
      </c>
      <c r="I335" s="8">
        <f t="shared" si="41"/>
        <v>1.6666666666666666E-2</v>
      </c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x14ac:dyDescent="0.35">
      <c r="A336" s="62"/>
      <c r="B336" s="34" t="s">
        <v>21</v>
      </c>
      <c r="C336" s="34">
        <v>55</v>
      </c>
      <c r="D336" s="34" t="s">
        <v>99</v>
      </c>
      <c r="E336" s="47">
        <f t="shared" si="29"/>
        <v>3.323333333333333E-2</v>
      </c>
      <c r="F336" s="5"/>
      <c r="G336" s="5"/>
      <c r="H336" s="6">
        <v>1.994</v>
      </c>
      <c r="I336" s="4">
        <f t="shared" si="41"/>
        <v>1.6666666666666666E-2</v>
      </c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x14ac:dyDescent="0.35">
      <c r="A337" s="62"/>
      <c r="B337" s="34" t="s">
        <v>21</v>
      </c>
      <c r="C337" s="34">
        <v>56</v>
      </c>
      <c r="D337" s="34" t="s">
        <v>100</v>
      </c>
      <c r="E337" s="47">
        <f t="shared" si="29"/>
        <v>0.17004999999999998</v>
      </c>
      <c r="F337" s="5"/>
      <c r="G337" s="5"/>
      <c r="H337" s="6">
        <v>10.202999999999999</v>
      </c>
      <c r="I337" s="4">
        <f t="shared" si="41"/>
        <v>1.6666666666666666E-2</v>
      </c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x14ac:dyDescent="0.35">
      <c r="A338" s="62"/>
      <c r="B338" s="34" t="s">
        <v>21</v>
      </c>
      <c r="C338" s="34">
        <v>57</v>
      </c>
      <c r="D338" s="34" t="s">
        <v>101</v>
      </c>
      <c r="E338" s="47">
        <f t="shared" si="29"/>
        <v>0.19036666666666668</v>
      </c>
      <c r="F338" s="5"/>
      <c r="G338" s="5"/>
      <c r="H338" s="6">
        <v>11.422000000000001</v>
      </c>
      <c r="I338" s="4">
        <f t="shared" si="41"/>
        <v>1.6666666666666666E-2</v>
      </c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x14ac:dyDescent="0.35">
      <c r="A339" s="62"/>
      <c r="B339" s="34" t="s">
        <v>21</v>
      </c>
      <c r="C339" s="34">
        <v>58</v>
      </c>
      <c r="D339" s="34" t="s">
        <v>102</v>
      </c>
      <c r="E339" s="47">
        <f t="shared" si="29"/>
        <v>8.2683333333333331E-2</v>
      </c>
      <c r="F339" s="5"/>
      <c r="G339" s="5"/>
      <c r="H339" s="6">
        <v>4.9610000000000003</v>
      </c>
      <c r="I339" s="4">
        <f t="shared" si="41"/>
        <v>1.6666666666666666E-2</v>
      </c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x14ac:dyDescent="0.35">
      <c r="A340" s="62"/>
      <c r="B340" s="34" t="s">
        <v>21</v>
      </c>
      <c r="C340" s="34">
        <v>59</v>
      </c>
      <c r="D340" s="34" t="s">
        <v>103</v>
      </c>
      <c r="E340" s="47">
        <f t="shared" si="29"/>
        <v>6.0816666666666665E-2</v>
      </c>
      <c r="F340" s="5"/>
      <c r="G340" s="5"/>
      <c r="H340" s="6">
        <v>3.649</v>
      </c>
      <c r="I340" s="4">
        <f t="shared" si="41"/>
        <v>1.6666666666666666E-2</v>
      </c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x14ac:dyDescent="0.35">
      <c r="A341" s="34" t="s">
        <v>223</v>
      </c>
      <c r="B341" s="34" t="s">
        <v>21</v>
      </c>
      <c r="C341" s="34">
        <v>136</v>
      </c>
      <c r="D341" s="34" t="s">
        <v>224</v>
      </c>
      <c r="E341" s="47">
        <f t="shared" si="29"/>
        <v>1.0629999999999999</v>
      </c>
      <c r="F341" s="5"/>
      <c r="G341" s="5"/>
      <c r="H341" s="7">
        <v>1.0629999999999999</v>
      </c>
      <c r="I341" s="9">
        <f>1</f>
        <v>1</v>
      </c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x14ac:dyDescent="0.35">
      <c r="A342" s="61" t="s">
        <v>225</v>
      </c>
      <c r="B342" s="34" t="s">
        <v>21</v>
      </c>
      <c r="C342" s="34">
        <v>51</v>
      </c>
      <c r="D342" s="34" t="s">
        <v>125</v>
      </c>
      <c r="E342" s="47">
        <f t="shared" si="29"/>
        <v>0.30599999999999999</v>
      </c>
      <c r="F342" s="5"/>
      <c r="G342" s="5"/>
      <c r="H342" s="7">
        <v>0.91800000000000004</v>
      </c>
      <c r="I342" s="8">
        <f t="shared" ref="I342:I350" si="42">1/3</f>
        <v>0.33333333333333331</v>
      </c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x14ac:dyDescent="0.35">
      <c r="A343" s="62"/>
      <c r="B343" s="34" t="s">
        <v>21</v>
      </c>
      <c r="C343" s="34" t="s">
        <v>93</v>
      </c>
      <c r="D343" s="34" t="s">
        <v>94</v>
      </c>
      <c r="E343" s="47">
        <f t="shared" si="29"/>
        <v>1.6896666666666667</v>
      </c>
      <c r="F343" s="5"/>
      <c r="G343" s="5"/>
      <c r="H343" s="7">
        <v>5.069</v>
      </c>
      <c r="I343" s="8">
        <f t="shared" si="42"/>
        <v>0.33333333333333331</v>
      </c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x14ac:dyDescent="0.35">
      <c r="A344" s="62"/>
      <c r="B344" s="34" t="s">
        <v>21</v>
      </c>
      <c r="C344" s="34" t="s">
        <v>95</v>
      </c>
      <c r="D344" s="34" t="s">
        <v>96</v>
      </c>
      <c r="E344" s="47">
        <f t="shared" si="29"/>
        <v>4.266</v>
      </c>
      <c r="F344" s="5"/>
      <c r="G344" s="5"/>
      <c r="H344" s="6">
        <v>12.798</v>
      </c>
      <c r="I344" s="4">
        <f t="shared" si="42"/>
        <v>0.33333333333333331</v>
      </c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x14ac:dyDescent="0.35">
      <c r="A345" s="62"/>
      <c r="B345" s="34" t="s">
        <v>21</v>
      </c>
      <c r="C345" s="34" t="s">
        <v>97</v>
      </c>
      <c r="D345" s="34" t="s">
        <v>98</v>
      </c>
      <c r="E345" s="47">
        <f t="shared" si="29"/>
        <v>5.6529999999999996</v>
      </c>
      <c r="F345" s="5"/>
      <c r="G345" s="5"/>
      <c r="H345" s="7">
        <v>16.959</v>
      </c>
      <c r="I345" s="8">
        <f t="shared" si="42"/>
        <v>0.33333333333333331</v>
      </c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x14ac:dyDescent="0.35">
      <c r="A346" s="62"/>
      <c r="B346" s="34" t="s">
        <v>21</v>
      </c>
      <c r="C346" s="34">
        <v>55</v>
      </c>
      <c r="D346" s="34" t="s">
        <v>99</v>
      </c>
      <c r="E346" s="47">
        <f t="shared" si="29"/>
        <v>0.66466666666666663</v>
      </c>
      <c r="F346" s="5"/>
      <c r="G346" s="5"/>
      <c r="H346" s="6">
        <v>1.994</v>
      </c>
      <c r="I346" s="4">
        <f t="shared" si="42"/>
        <v>0.33333333333333331</v>
      </c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x14ac:dyDescent="0.35">
      <c r="A347" s="62"/>
      <c r="B347" s="34" t="s">
        <v>21</v>
      </c>
      <c r="C347" s="34">
        <v>56</v>
      </c>
      <c r="D347" s="34" t="s">
        <v>100</v>
      </c>
      <c r="E347" s="47">
        <f t="shared" si="29"/>
        <v>3.4009999999999998</v>
      </c>
      <c r="F347" s="5"/>
      <c r="G347" s="5"/>
      <c r="H347" s="6">
        <v>10.202999999999999</v>
      </c>
      <c r="I347" s="4">
        <f t="shared" si="42"/>
        <v>0.33333333333333331</v>
      </c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x14ac:dyDescent="0.35">
      <c r="A348" s="62"/>
      <c r="B348" s="34" t="s">
        <v>21</v>
      </c>
      <c r="C348" s="34">
        <v>57</v>
      </c>
      <c r="D348" s="34" t="s">
        <v>101</v>
      </c>
      <c r="E348" s="47">
        <f t="shared" si="29"/>
        <v>3.8073333333333332</v>
      </c>
      <c r="F348" s="5"/>
      <c r="G348" s="5"/>
      <c r="H348" s="6">
        <v>11.422000000000001</v>
      </c>
      <c r="I348" s="4">
        <f t="shared" si="42"/>
        <v>0.33333333333333331</v>
      </c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x14ac:dyDescent="0.35">
      <c r="A349" s="62"/>
      <c r="B349" s="34" t="s">
        <v>21</v>
      </c>
      <c r="C349" s="34">
        <v>58</v>
      </c>
      <c r="D349" s="34" t="s">
        <v>102</v>
      </c>
      <c r="E349" s="47">
        <f t="shared" si="29"/>
        <v>1.6536666666666666</v>
      </c>
      <c r="F349" s="5"/>
      <c r="G349" s="5"/>
      <c r="H349" s="6">
        <v>4.9610000000000003</v>
      </c>
      <c r="I349" s="4">
        <f t="shared" si="42"/>
        <v>0.33333333333333331</v>
      </c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x14ac:dyDescent="0.35">
      <c r="A350" s="62"/>
      <c r="B350" s="34" t="s">
        <v>21</v>
      </c>
      <c r="C350" s="34">
        <v>59</v>
      </c>
      <c r="D350" s="34" t="s">
        <v>103</v>
      </c>
      <c r="E350" s="47">
        <f t="shared" si="29"/>
        <v>1.2163333333333333</v>
      </c>
      <c r="F350" s="5"/>
      <c r="G350" s="5"/>
      <c r="H350" s="7">
        <v>3.649</v>
      </c>
      <c r="I350" s="8">
        <f t="shared" si="42"/>
        <v>0.33333333333333331</v>
      </c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x14ac:dyDescent="0.35">
      <c r="A351" s="34" t="s">
        <v>226</v>
      </c>
      <c r="B351" s="34" t="s">
        <v>9</v>
      </c>
      <c r="C351" s="34">
        <v>50</v>
      </c>
      <c r="D351" s="34" t="s">
        <v>227</v>
      </c>
      <c r="E351" s="47">
        <f t="shared" si="29"/>
        <v>0.22600000000000001</v>
      </c>
      <c r="F351" s="5"/>
      <c r="G351" s="5"/>
      <c r="H351" s="7">
        <v>0.22600000000000001</v>
      </c>
      <c r="I351" s="9">
        <f t="shared" ref="I351:I352" si="43">1</f>
        <v>1</v>
      </c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x14ac:dyDescent="0.35">
      <c r="A352" s="34" t="s">
        <v>228</v>
      </c>
      <c r="B352" s="34" t="s">
        <v>21</v>
      </c>
      <c r="C352" s="34">
        <v>143</v>
      </c>
      <c r="D352" s="34" t="s">
        <v>229</v>
      </c>
      <c r="E352" s="47">
        <f t="shared" si="29"/>
        <v>1.895</v>
      </c>
      <c r="F352" s="5"/>
      <c r="G352" s="5"/>
      <c r="H352" s="6">
        <v>1.895</v>
      </c>
      <c r="I352" s="9">
        <f t="shared" si="43"/>
        <v>1</v>
      </c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x14ac:dyDescent="0.35">
      <c r="A353" s="34" t="s">
        <v>230</v>
      </c>
      <c r="B353" s="34" t="s">
        <v>21</v>
      </c>
      <c r="C353" s="34">
        <v>32</v>
      </c>
      <c r="D353" s="34" t="s">
        <v>74</v>
      </c>
      <c r="E353" s="47">
        <f t="shared" si="29"/>
        <v>1.3801327199999998</v>
      </c>
      <c r="F353" s="5"/>
      <c r="G353" s="5"/>
      <c r="H353" s="7">
        <v>19.079999999999998</v>
      </c>
      <c r="I353" s="9">
        <f>0.072334</f>
        <v>7.2333999999999996E-2</v>
      </c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x14ac:dyDescent="0.35">
      <c r="A354" s="34" t="s">
        <v>231</v>
      </c>
      <c r="B354" s="34" t="s">
        <v>21</v>
      </c>
      <c r="C354" s="34">
        <v>32</v>
      </c>
      <c r="D354" s="34" t="s">
        <v>74</v>
      </c>
      <c r="E354" s="47">
        <f t="shared" si="29"/>
        <v>3.5401795199999992</v>
      </c>
      <c r="F354" s="5"/>
      <c r="G354" s="5"/>
      <c r="H354" s="6">
        <v>19.079999999999998</v>
      </c>
      <c r="I354" s="10">
        <f>0.185544</f>
        <v>0.18554399999999999</v>
      </c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x14ac:dyDescent="0.35">
      <c r="A355" s="61" t="s">
        <v>232</v>
      </c>
      <c r="B355" s="34" t="s">
        <v>21</v>
      </c>
      <c r="C355" s="34">
        <v>51</v>
      </c>
      <c r="D355" s="34" t="s">
        <v>125</v>
      </c>
      <c r="E355" s="47">
        <f t="shared" si="29"/>
        <v>0.153</v>
      </c>
      <c r="F355" s="5"/>
      <c r="G355" s="5"/>
      <c r="H355" s="7">
        <v>0.91800000000000004</v>
      </c>
      <c r="I355" s="8">
        <f t="shared" ref="I355:I364" si="44">1/6</f>
        <v>0.16666666666666666</v>
      </c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x14ac:dyDescent="0.35">
      <c r="A356" s="62"/>
      <c r="B356" s="34" t="s">
        <v>21</v>
      </c>
      <c r="C356" s="34" t="s">
        <v>93</v>
      </c>
      <c r="D356" s="34" t="s">
        <v>94</v>
      </c>
      <c r="E356" s="47">
        <f t="shared" si="29"/>
        <v>0.84483333333333333</v>
      </c>
      <c r="F356" s="5"/>
      <c r="G356" s="5"/>
      <c r="H356" s="7">
        <v>5.069</v>
      </c>
      <c r="I356" s="8">
        <f t="shared" si="44"/>
        <v>0.16666666666666666</v>
      </c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x14ac:dyDescent="0.35">
      <c r="A357" s="62"/>
      <c r="B357" s="34" t="s">
        <v>21</v>
      </c>
      <c r="C357" s="34" t="s">
        <v>95</v>
      </c>
      <c r="D357" s="34" t="s">
        <v>96</v>
      </c>
      <c r="E357" s="47">
        <f t="shared" si="29"/>
        <v>2.133</v>
      </c>
      <c r="F357" s="5"/>
      <c r="G357" s="5"/>
      <c r="H357" s="6">
        <v>12.798</v>
      </c>
      <c r="I357" s="4">
        <f t="shared" si="44"/>
        <v>0.16666666666666666</v>
      </c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x14ac:dyDescent="0.35">
      <c r="A358" s="62"/>
      <c r="B358" s="34" t="s">
        <v>21</v>
      </c>
      <c r="C358" s="34" t="s">
        <v>97</v>
      </c>
      <c r="D358" s="34" t="s">
        <v>98</v>
      </c>
      <c r="E358" s="47">
        <f t="shared" si="29"/>
        <v>2.8264999999999998</v>
      </c>
      <c r="F358" s="5"/>
      <c r="G358" s="5"/>
      <c r="H358" s="6">
        <v>16.959</v>
      </c>
      <c r="I358" s="4">
        <f t="shared" si="44"/>
        <v>0.16666666666666666</v>
      </c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x14ac:dyDescent="0.35">
      <c r="A359" s="62"/>
      <c r="B359" s="34" t="s">
        <v>21</v>
      </c>
      <c r="C359" s="34">
        <v>55</v>
      </c>
      <c r="D359" s="34" t="s">
        <v>99</v>
      </c>
      <c r="E359" s="47">
        <f t="shared" si="29"/>
        <v>0.33233333333333331</v>
      </c>
      <c r="F359" s="5"/>
      <c r="G359" s="5"/>
      <c r="H359" s="7">
        <v>1.994</v>
      </c>
      <c r="I359" s="8">
        <f t="shared" si="44"/>
        <v>0.16666666666666666</v>
      </c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x14ac:dyDescent="0.35">
      <c r="A360" s="62"/>
      <c r="B360" s="34" t="s">
        <v>21</v>
      </c>
      <c r="C360" s="34">
        <v>56</v>
      </c>
      <c r="D360" s="34" t="s">
        <v>100</v>
      </c>
      <c r="E360" s="47">
        <f t="shared" si="29"/>
        <v>1.7004999999999999</v>
      </c>
      <c r="F360" s="5"/>
      <c r="G360" s="5"/>
      <c r="H360" s="7">
        <v>10.202999999999999</v>
      </c>
      <c r="I360" s="8">
        <f t="shared" si="44"/>
        <v>0.16666666666666666</v>
      </c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x14ac:dyDescent="0.35">
      <c r="A361" s="62"/>
      <c r="B361" s="34" t="s">
        <v>21</v>
      </c>
      <c r="C361" s="34">
        <v>57</v>
      </c>
      <c r="D361" s="34" t="s">
        <v>101</v>
      </c>
      <c r="E361" s="47">
        <f t="shared" si="29"/>
        <v>1.9036666666666666</v>
      </c>
      <c r="F361" s="5"/>
      <c r="G361" s="5"/>
      <c r="H361" s="6">
        <v>11.422000000000001</v>
      </c>
      <c r="I361" s="4">
        <f t="shared" si="44"/>
        <v>0.16666666666666666</v>
      </c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x14ac:dyDescent="0.35">
      <c r="A362" s="62"/>
      <c r="B362" s="34" t="s">
        <v>21</v>
      </c>
      <c r="C362" s="34">
        <v>58</v>
      </c>
      <c r="D362" s="34" t="s">
        <v>102</v>
      </c>
      <c r="E362" s="47">
        <f t="shared" si="29"/>
        <v>0.82683333333333331</v>
      </c>
      <c r="F362" s="5"/>
      <c r="G362" s="5"/>
      <c r="H362" s="6">
        <v>4.9610000000000003</v>
      </c>
      <c r="I362" s="4">
        <f t="shared" si="44"/>
        <v>0.16666666666666666</v>
      </c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x14ac:dyDescent="0.35">
      <c r="A363" s="62"/>
      <c r="B363" s="34" t="s">
        <v>21</v>
      </c>
      <c r="C363" s="34">
        <v>59</v>
      </c>
      <c r="D363" s="34" t="s">
        <v>103</v>
      </c>
      <c r="E363" s="47">
        <f t="shared" si="29"/>
        <v>0.60816666666666663</v>
      </c>
      <c r="F363" s="5"/>
      <c r="G363" s="5"/>
      <c r="H363" s="6">
        <v>3.649</v>
      </c>
      <c r="I363" s="4">
        <f t="shared" si="44"/>
        <v>0.16666666666666666</v>
      </c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x14ac:dyDescent="0.35">
      <c r="A364" s="34" t="s">
        <v>233</v>
      </c>
      <c r="B364" s="34" t="s">
        <v>9</v>
      </c>
      <c r="C364" s="34">
        <v>51</v>
      </c>
      <c r="D364" s="34" t="s">
        <v>125</v>
      </c>
      <c r="E364" s="47">
        <f t="shared" si="29"/>
        <v>0.153</v>
      </c>
      <c r="F364" s="5"/>
      <c r="G364" s="5"/>
      <c r="H364" s="7">
        <v>0.91800000000000004</v>
      </c>
      <c r="I364" s="8">
        <f t="shared" si="44"/>
        <v>0.16666666666666666</v>
      </c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x14ac:dyDescent="0.35">
      <c r="A365" s="34" t="s">
        <v>234</v>
      </c>
      <c r="B365" s="34" t="s">
        <v>21</v>
      </c>
      <c r="C365" s="34">
        <v>32</v>
      </c>
      <c r="D365" s="34" t="s">
        <v>74</v>
      </c>
      <c r="E365" s="47">
        <f t="shared" si="29"/>
        <v>0.47699999999999998</v>
      </c>
      <c r="F365" s="5"/>
      <c r="G365" s="5"/>
      <c r="H365" s="6">
        <v>19.079999999999998</v>
      </c>
      <c r="I365" s="10">
        <f>0.025</f>
        <v>2.5000000000000001E-2</v>
      </c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x14ac:dyDescent="0.35">
      <c r="A366" s="61" t="s">
        <v>235</v>
      </c>
      <c r="B366" s="34" t="s">
        <v>21</v>
      </c>
      <c r="C366" s="34">
        <v>145</v>
      </c>
      <c r="D366" s="34" t="s">
        <v>197</v>
      </c>
      <c r="E366" s="47">
        <f t="shared" si="29"/>
        <v>0.49399999999999999</v>
      </c>
      <c r="F366" s="5"/>
      <c r="G366" s="5"/>
      <c r="H366" s="6">
        <v>0.98799999999999999</v>
      </c>
      <c r="I366" s="10">
        <f t="shared" ref="I366:I368" si="45">1/2</f>
        <v>0.5</v>
      </c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x14ac:dyDescent="0.35">
      <c r="A367" s="62"/>
      <c r="B367" s="34" t="s">
        <v>21</v>
      </c>
      <c r="C367" s="34">
        <v>146</v>
      </c>
      <c r="D367" s="34" t="s">
        <v>198</v>
      </c>
      <c r="E367" s="47">
        <f t="shared" si="29"/>
        <v>0.77500000000000002</v>
      </c>
      <c r="F367" s="5"/>
      <c r="G367" s="5"/>
      <c r="H367" s="6">
        <v>1.55</v>
      </c>
      <c r="I367" s="10">
        <f t="shared" si="45"/>
        <v>0.5</v>
      </c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x14ac:dyDescent="0.35">
      <c r="A368" s="34" t="s">
        <v>236</v>
      </c>
      <c r="B368" s="34" t="s">
        <v>21</v>
      </c>
      <c r="C368" s="34">
        <v>138</v>
      </c>
      <c r="D368" s="34" t="s">
        <v>203</v>
      </c>
      <c r="E368" s="47">
        <f t="shared" si="29"/>
        <v>0.1125</v>
      </c>
      <c r="F368" s="5"/>
      <c r="G368" s="5"/>
      <c r="H368" s="6">
        <v>0.22500000000000001</v>
      </c>
      <c r="I368" s="10">
        <f t="shared" si="45"/>
        <v>0.5</v>
      </c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x14ac:dyDescent="0.35">
      <c r="A369" s="61" t="s">
        <v>237</v>
      </c>
      <c r="B369" s="34" t="s">
        <v>9</v>
      </c>
      <c r="C369" s="34">
        <v>9</v>
      </c>
      <c r="D369" s="34" t="s">
        <v>54</v>
      </c>
      <c r="E369" s="47">
        <f t="shared" si="29"/>
        <v>8.8999999999999996E-2</v>
      </c>
      <c r="F369" s="5"/>
      <c r="G369" s="5"/>
      <c r="H369" s="6">
        <v>0.71199999999999997</v>
      </c>
      <c r="I369" s="10">
        <f t="shared" ref="I369:I388" si="46">1/8</f>
        <v>0.125</v>
      </c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x14ac:dyDescent="0.35">
      <c r="A370" s="62"/>
      <c r="B370" s="34" t="s">
        <v>9</v>
      </c>
      <c r="C370" s="34">
        <v>10</v>
      </c>
      <c r="D370" s="34" t="s">
        <v>55</v>
      </c>
      <c r="E370" s="47">
        <f t="shared" si="29"/>
        <v>4.8250000000000001E-2</v>
      </c>
      <c r="F370" s="5"/>
      <c r="G370" s="5"/>
      <c r="H370" s="6">
        <v>0.38600000000000001</v>
      </c>
      <c r="I370" s="10">
        <f t="shared" si="46"/>
        <v>0.125</v>
      </c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x14ac:dyDescent="0.35">
      <c r="A371" s="62"/>
      <c r="B371" s="34" t="s">
        <v>9</v>
      </c>
      <c r="C371" s="34">
        <v>11</v>
      </c>
      <c r="D371" s="34" t="s">
        <v>56</v>
      </c>
      <c r="E371" s="47">
        <f t="shared" si="29"/>
        <v>0.10775</v>
      </c>
      <c r="F371" s="5"/>
      <c r="G371" s="5"/>
      <c r="H371" s="6">
        <v>0.86199999999999999</v>
      </c>
      <c r="I371" s="10">
        <f t="shared" si="46"/>
        <v>0.125</v>
      </c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x14ac:dyDescent="0.35">
      <c r="A372" s="62"/>
      <c r="B372" s="34" t="s">
        <v>9</v>
      </c>
      <c r="C372" s="34">
        <v>12</v>
      </c>
      <c r="D372" s="34" t="s">
        <v>57</v>
      </c>
      <c r="E372" s="47">
        <f t="shared" si="29"/>
        <v>1.2999999999999999E-2</v>
      </c>
      <c r="F372" s="5"/>
      <c r="G372" s="5"/>
      <c r="H372" s="6">
        <v>0.104</v>
      </c>
      <c r="I372" s="10">
        <f t="shared" si="46"/>
        <v>0.125</v>
      </c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x14ac:dyDescent="0.35">
      <c r="A373" s="62"/>
      <c r="B373" s="34" t="s">
        <v>9</v>
      </c>
      <c r="C373" s="34">
        <v>13</v>
      </c>
      <c r="D373" s="34" t="s">
        <v>58</v>
      </c>
      <c r="E373" s="47">
        <f t="shared" si="29"/>
        <v>5.8250000000000003E-2</v>
      </c>
      <c r="F373" s="5"/>
      <c r="G373" s="5"/>
      <c r="H373" s="7">
        <v>0.46600000000000003</v>
      </c>
      <c r="I373" s="9">
        <f t="shared" si="46"/>
        <v>0.125</v>
      </c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x14ac:dyDescent="0.35">
      <c r="A374" s="62"/>
      <c r="B374" s="34" t="s">
        <v>9</v>
      </c>
      <c r="C374" s="34">
        <v>14</v>
      </c>
      <c r="D374" s="34" t="s">
        <v>59</v>
      </c>
      <c r="E374" s="47">
        <f t="shared" si="29"/>
        <v>7.3749999999999996E-2</v>
      </c>
      <c r="F374" s="5"/>
      <c r="G374" s="5"/>
      <c r="H374" s="6">
        <v>0.59</v>
      </c>
      <c r="I374" s="10">
        <f t="shared" si="46"/>
        <v>0.125</v>
      </c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x14ac:dyDescent="0.35">
      <c r="A375" s="62"/>
      <c r="B375" s="34" t="s">
        <v>9</v>
      </c>
      <c r="C375" s="34">
        <v>15</v>
      </c>
      <c r="D375" s="34" t="s">
        <v>60</v>
      </c>
      <c r="E375" s="47">
        <f t="shared" si="29"/>
        <v>8.6624999999999994E-2</v>
      </c>
      <c r="F375" s="5"/>
      <c r="G375" s="5"/>
      <c r="H375" s="7">
        <v>0.69299999999999995</v>
      </c>
      <c r="I375" s="9">
        <f t="shared" si="46"/>
        <v>0.125</v>
      </c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x14ac:dyDescent="0.35">
      <c r="A376" s="62"/>
      <c r="B376" s="34" t="s">
        <v>9</v>
      </c>
      <c r="C376" s="34">
        <v>16</v>
      </c>
      <c r="D376" s="34" t="s">
        <v>61</v>
      </c>
      <c r="E376" s="47">
        <f t="shared" si="29"/>
        <v>6.6750000000000004E-2</v>
      </c>
      <c r="F376" s="5"/>
      <c r="G376" s="5"/>
      <c r="H376" s="6">
        <v>0.53400000000000003</v>
      </c>
      <c r="I376" s="10">
        <f t="shared" si="46"/>
        <v>0.125</v>
      </c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x14ac:dyDescent="0.35">
      <c r="A377" s="62"/>
      <c r="B377" s="34" t="s">
        <v>9</v>
      </c>
      <c r="C377" s="34">
        <v>17</v>
      </c>
      <c r="D377" s="34" t="s">
        <v>62</v>
      </c>
      <c r="E377" s="47">
        <f t="shared" si="29"/>
        <v>9.75E-3</v>
      </c>
      <c r="F377" s="5"/>
      <c r="G377" s="5"/>
      <c r="H377" s="6">
        <v>7.8E-2</v>
      </c>
      <c r="I377" s="10">
        <f t="shared" si="46"/>
        <v>0.125</v>
      </c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x14ac:dyDescent="0.35">
      <c r="A378" s="62"/>
      <c r="B378" s="34" t="s">
        <v>9</v>
      </c>
      <c r="C378" s="34">
        <v>18</v>
      </c>
      <c r="D378" s="34" t="s">
        <v>63</v>
      </c>
      <c r="E378" s="47">
        <f t="shared" si="29"/>
        <v>4.2000000000000003E-2</v>
      </c>
      <c r="F378" s="5"/>
      <c r="G378" s="5"/>
      <c r="H378" s="6">
        <v>0.33600000000000002</v>
      </c>
      <c r="I378" s="10">
        <f t="shared" si="46"/>
        <v>0.125</v>
      </c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x14ac:dyDescent="0.35">
      <c r="A379" s="62"/>
      <c r="B379" s="34" t="s">
        <v>9</v>
      </c>
      <c r="C379" s="34">
        <v>19</v>
      </c>
      <c r="D379" s="34" t="s">
        <v>64</v>
      </c>
      <c r="E379" s="47">
        <f t="shared" si="29"/>
        <v>4.6875E-2</v>
      </c>
      <c r="F379" s="5"/>
      <c r="G379" s="5"/>
      <c r="H379" s="7">
        <v>0.375</v>
      </c>
      <c r="I379" s="9">
        <f t="shared" si="46"/>
        <v>0.125</v>
      </c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x14ac:dyDescent="0.35">
      <c r="A380" s="62"/>
      <c r="B380" s="34" t="s">
        <v>9</v>
      </c>
      <c r="C380" s="34">
        <v>20</v>
      </c>
      <c r="D380" s="34" t="s">
        <v>65</v>
      </c>
      <c r="E380" s="47">
        <f t="shared" si="29"/>
        <v>2.5250000000000002E-2</v>
      </c>
      <c r="F380" s="5"/>
      <c r="G380" s="5"/>
      <c r="H380" s="6">
        <v>0.20200000000000001</v>
      </c>
      <c r="I380" s="10">
        <f t="shared" si="46"/>
        <v>0.125</v>
      </c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x14ac:dyDescent="0.35">
      <c r="A381" s="62"/>
      <c r="B381" s="34" t="s">
        <v>9</v>
      </c>
      <c r="C381" s="34">
        <v>21</v>
      </c>
      <c r="D381" s="34" t="s">
        <v>66</v>
      </c>
      <c r="E381" s="47">
        <f t="shared" si="29"/>
        <v>5.6125000000000001E-2</v>
      </c>
      <c r="F381" s="5"/>
      <c r="G381" s="5"/>
      <c r="H381" s="6">
        <v>0.44900000000000001</v>
      </c>
      <c r="I381" s="10">
        <f t="shared" si="46"/>
        <v>0.125</v>
      </c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x14ac:dyDescent="0.35">
      <c r="A382" s="62"/>
      <c r="B382" s="34" t="s">
        <v>9</v>
      </c>
      <c r="C382" s="34">
        <v>22</v>
      </c>
      <c r="D382" s="34" t="s">
        <v>67</v>
      </c>
      <c r="E382" s="47">
        <f t="shared" si="29"/>
        <v>8.9999999999999993E-3</v>
      </c>
      <c r="F382" s="5"/>
      <c r="G382" s="5"/>
      <c r="H382" s="6">
        <v>7.1999999999999995E-2</v>
      </c>
      <c r="I382" s="10">
        <f t="shared" si="46"/>
        <v>0.125</v>
      </c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x14ac:dyDescent="0.35">
      <c r="A383" s="62"/>
      <c r="B383" s="34" t="s">
        <v>9</v>
      </c>
      <c r="C383" s="34">
        <v>23</v>
      </c>
      <c r="D383" s="34" t="s">
        <v>68</v>
      </c>
      <c r="E383" s="47">
        <f t="shared" si="29"/>
        <v>8.3625000000000005E-2</v>
      </c>
      <c r="F383" s="5"/>
      <c r="G383" s="5"/>
      <c r="H383" s="6">
        <v>0.66900000000000004</v>
      </c>
      <c r="I383" s="10">
        <f t="shared" si="46"/>
        <v>0.125</v>
      </c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x14ac:dyDescent="0.35">
      <c r="A384" s="62"/>
      <c r="B384" s="34" t="s">
        <v>9</v>
      </c>
      <c r="C384" s="34">
        <v>24</v>
      </c>
      <c r="D384" s="34" t="s">
        <v>69</v>
      </c>
      <c r="E384" s="47">
        <f t="shared" si="29"/>
        <v>9.7375000000000003E-2</v>
      </c>
      <c r="F384" s="5"/>
      <c r="G384" s="5"/>
      <c r="H384" s="6">
        <v>0.77900000000000003</v>
      </c>
      <c r="I384" s="10">
        <f t="shared" si="46"/>
        <v>0.125</v>
      </c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x14ac:dyDescent="0.35">
      <c r="A385" s="62"/>
      <c r="B385" s="34" t="s">
        <v>9</v>
      </c>
      <c r="C385" s="34">
        <v>25</v>
      </c>
      <c r="D385" s="34" t="s">
        <v>70</v>
      </c>
      <c r="E385" s="47">
        <f t="shared" si="29"/>
        <v>8.1250000000000003E-3</v>
      </c>
      <c r="F385" s="5"/>
      <c r="G385" s="5"/>
      <c r="H385" s="7">
        <v>6.5000000000000002E-2</v>
      </c>
      <c r="I385" s="9">
        <f t="shared" si="46"/>
        <v>0.125</v>
      </c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x14ac:dyDescent="0.35">
      <c r="A386" s="62"/>
      <c r="B386" s="34" t="s">
        <v>9</v>
      </c>
      <c r="C386" s="34">
        <v>30</v>
      </c>
      <c r="D386" s="34" t="s">
        <v>71</v>
      </c>
      <c r="E386" s="47">
        <f t="shared" si="29"/>
        <v>0.3105</v>
      </c>
      <c r="F386" s="5"/>
      <c r="G386" s="5"/>
      <c r="H386" s="6">
        <v>2.484</v>
      </c>
      <c r="I386" s="10">
        <f t="shared" si="46"/>
        <v>0.125</v>
      </c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x14ac:dyDescent="0.35">
      <c r="A387" s="62"/>
      <c r="B387" s="34" t="s">
        <v>9</v>
      </c>
      <c r="C387" s="34">
        <v>31</v>
      </c>
      <c r="D387" s="34" t="s">
        <v>72</v>
      </c>
      <c r="E387" s="47">
        <f t="shared" si="29"/>
        <v>0.1045</v>
      </c>
      <c r="F387" s="5"/>
      <c r="G387" s="5"/>
      <c r="H387" s="6">
        <v>0.83599999999999997</v>
      </c>
      <c r="I387" s="10">
        <f t="shared" si="46"/>
        <v>0.125</v>
      </c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x14ac:dyDescent="0.35">
      <c r="A388" s="34" t="s">
        <v>312</v>
      </c>
      <c r="B388" s="55" t="s">
        <v>9</v>
      </c>
      <c r="C388" s="55">
        <v>8</v>
      </c>
      <c r="D388" s="55" t="s">
        <v>53</v>
      </c>
      <c r="E388" s="54">
        <f t="shared" si="29"/>
        <v>0.12737499999999999</v>
      </c>
      <c r="F388" s="5"/>
      <c r="G388" s="5"/>
      <c r="H388" s="6">
        <v>1.0189999999999999</v>
      </c>
      <c r="I388" s="10">
        <f t="shared" si="46"/>
        <v>0.125</v>
      </c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x14ac:dyDescent="0.35">
      <c r="A389" s="34" t="s">
        <v>309</v>
      </c>
      <c r="B389" s="55"/>
      <c r="C389" s="55"/>
      <c r="D389" s="55"/>
      <c r="E389" s="54"/>
      <c r="F389" s="5"/>
      <c r="G389" s="5"/>
      <c r="H389" s="6"/>
      <c r="I389" s="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x14ac:dyDescent="0.35">
      <c r="A390" s="34" t="s">
        <v>310</v>
      </c>
      <c r="B390" s="55"/>
      <c r="C390" s="55"/>
      <c r="D390" s="55"/>
      <c r="E390" s="54"/>
      <c r="F390" s="5"/>
      <c r="G390" s="5"/>
      <c r="H390" s="6"/>
      <c r="I390" s="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x14ac:dyDescent="0.35">
      <c r="A391" s="34" t="s">
        <v>311</v>
      </c>
      <c r="B391" s="55"/>
      <c r="C391" s="55"/>
      <c r="D391" s="55"/>
      <c r="E391" s="54"/>
      <c r="F391" s="5"/>
      <c r="G391" s="5"/>
      <c r="H391" s="6"/>
      <c r="I391" s="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35.5" customHeight="1" x14ac:dyDescent="0.35">
      <c r="A392" s="61" t="s">
        <v>238</v>
      </c>
      <c r="B392" s="34" t="s">
        <v>21</v>
      </c>
      <c r="C392" s="34">
        <v>49</v>
      </c>
      <c r="D392" s="34" t="s">
        <v>308</v>
      </c>
      <c r="E392" s="47">
        <f t="shared" si="29"/>
        <v>3.5999999999999997E-2</v>
      </c>
      <c r="F392" s="5"/>
      <c r="G392" s="5"/>
      <c r="H392" s="6">
        <v>3.5999999999999997E-2</v>
      </c>
      <c r="I392" s="9">
        <f t="shared" si="13"/>
        <v>1</v>
      </c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x14ac:dyDescent="0.35">
      <c r="A393" s="62"/>
      <c r="B393" s="34" t="s">
        <v>21</v>
      </c>
      <c r="C393" s="34" t="s">
        <v>239</v>
      </c>
      <c r="D393" s="34" t="s">
        <v>94</v>
      </c>
      <c r="E393" s="47">
        <f t="shared" si="29"/>
        <v>0.27300000000000002</v>
      </c>
      <c r="F393" s="5"/>
      <c r="G393" s="5"/>
      <c r="H393" s="6">
        <v>0.27300000000000002</v>
      </c>
      <c r="I393" s="9">
        <f t="shared" si="13"/>
        <v>1</v>
      </c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x14ac:dyDescent="0.35">
      <c r="A394" s="62"/>
      <c r="B394" s="34" t="s">
        <v>21</v>
      </c>
      <c r="C394" s="34" t="s">
        <v>240</v>
      </c>
      <c r="D394" s="34" t="s">
        <v>96</v>
      </c>
      <c r="E394" s="47">
        <f t="shared" si="29"/>
        <v>0.79700000000000004</v>
      </c>
      <c r="F394" s="5"/>
      <c r="G394" s="5"/>
      <c r="H394" s="6">
        <v>0.79700000000000004</v>
      </c>
      <c r="I394" s="9">
        <f t="shared" si="13"/>
        <v>1</v>
      </c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x14ac:dyDescent="0.35">
      <c r="A395" s="62"/>
      <c r="B395" s="34" t="s">
        <v>21</v>
      </c>
      <c r="C395" s="34" t="s">
        <v>241</v>
      </c>
      <c r="D395" s="34" t="s">
        <v>98</v>
      </c>
      <c r="E395" s="47">
        <f t="shared" si="29"/>
        <v>0.47399999999999998</v>
      </c>
      <c r="F395" s="5"/>
      <c r="G395" s="5"/>
      <c r="H395" s="6">
        <v>0.47399999999999998</v>
      </c>
      <c r="I395" s="9">
        <f t="shared" si="13"/>
        <v>1</v>
      </c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x14ac:dyDescent="0.35">
      <c r="A396" s="62"/>
      <c r="B396" s="34" t="s">
        <v>21</v>
      </c>
      <c r="C396" s="34">
        <v>104</v>
      </c>
      <c r="D396" s="34" t="s">
        <v>242</v>
      </c>
      <c r="E396" s="47">
        <f t="shared" si="29"/>
        <v>0.14299999999999999</v>
      </c>
      <c r="F396" s="5"/>
      <c r="G396" s="5"/>
      <c r="H396" s="6">
        <v>0.14299999999999999</v>
      </c>
      <c r="I396" s="9">
        <f t="shared" si="13"/>
        <v>1</v>
      </c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x14ac:dyDescent="0.35">
      <c r="A397" s="62"/>
      <c r="B397" s="34" t="s">
        <v>21</v>
      </c>
      <c r="C397" s="34">
        <v>106</v>
      </c>
      <c r="D397" s="34" t="s">
        <v>243</v>
      </c>
      <c r="E397" s="47">
        <f t="shared" si="29"/>
        <v>0.34599999999999997</v>
      </c>
      <c r="F397" s="5"/>
      <c r="G397" s="5"/>
      <c r="H397" s="6">
        <v>0.34599999999999997</v>
      </c>
      <c r="I397" s="9">
        <f t="shared" si="13"/>
        <v>1</v>
      </c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x14ac:dyDescent="0.35">
      <c r="A398" s="62"/>
      <c r="B398" s="34" t="s">
        <v>21</v>
      </c>
      <c r="C398" s="34">
        <v>110</v>
      </c>
      <c r="D398" s="34" t="s">
        <v>244</v>
      </c>
      <c r="E398" s="47">
        <f t="shared" si="29"/>
        <v>3.0009999999999999</v>
      </c>
      <c r="F398" s="5"/>
      <c r="G398" s="5"/>
      <c r="H398" s="6">
        <v>3.0009999999999999</v>
      </c>
      <c r="I398" s="9">
        <f t="shared" si="13"/>
        <v>1</v>
      </c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x14ac:dyDescent="0.35">
      <c r="A399" s="62"/>
      <c r="B399" s="34" t="s">
        <v>21</v>
      </c>
      <c r="C399" s="34">
        <v>116</v>
      </c>
      <c r="D399" s="34" t="s">
        <v>245</v>
      </c>
      <c r="E399" s="47">
        <f t="shared" si="29"/>
        <v>4.0010000000000003</v>
      </c>
      <c r="F399" s="5"/>
      <c r="G399" s="5"/>
      <c r="H399" s="6">
        <v>4.0010000000000003</v>
      </c>
      <c r="I399" s="9">
        <f t="shared" si="13"/>
        <v>1</v>
      </c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x14ac:dyDescent="0.35">
      <c r="A400" s="62"/>
      <c r="B400" s="34" t="s">
        <v>21</v>
      </c>
      <c r="C400" s="34">
        <v>130</v>
      </c>
      <c r="D400" s="34" t="s">
        <v>246</v>
      </c>
      <c r="E400" s="47">
        <f t="shared" si="29"/>
        <v>5.4139999999999997</v>
      </c>
      <c r="F400" s="5"/>
      <c r="G400" s="5"/>
      <c r="H400" s="6">
        <v>5.4139999999999997</v>
      </c>
      <c r="I400" s="9">
        <f t="shared" si="13"/>
        <v>1</v>
      </c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x14ac:dyDescent="0.35">
      <c r="A401" s="62"/>
      <c r="B401" s="34" t="s">
        <v>21</v>
      </c>
      <c r="C401" s="34">
        <v>141</v>
      </c>
      <c r="D401" s="34" t="s">
        <v>247</v>
      </c>
      <c r="E401" s="47">
        <f t="shared" si="29"/>
        <v>0.85799999999999998</v>
      </c>
      <c r="F401" s="5"/>
      <c r="G401" s="5"/>
      <c r="H401" s="6">
        <v>0.85799999999999998</v>
      </c>
      <c r="I401" s="9">
        <f t="shared" si="13"/>
        <v>1</v>
      </c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x14ac:dyDescent="0.35">
      <c r="A402" s="62"/>
      <c r="B402" s="34" t="s">
        <v>21</v>
      </c>
      <c r="C402" s="34">
        <v>151</v>
      </c>
      <c r="D402" s="34" t="s">
        <v>248</v>
      </c>
      <c r="E402" s="47">
        <f t="shared" si="29"/>
        <v>1.28</v>
      </c>
      <c r="F402" s="5"/>
      <c r="G402" s="5"/>
      <c r="H402" s="6">
        <v>1.28</v>
      </c>
      <c r="I402" s="9">
        <f t="shared" si="13"/>
        <v>1</v>
      </c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x14ac:dyDescent="0.35">
      <c r="A403" s="62"/>
      <c r="B403" s="34" t="s">
        <v>21</v>
      </c>
      <c r="C403" s="34">
        <v>152</v>
      </c>
      <c r="D403" s="34" t="s">
        <v>249</v>
      </c>
      <c r="E403" s="47">
        <f t="shared" si="29"/>
        <v>6.0999999999999999E-2</v>
      </c>
      <c r="F403" s="5"/>
      <c r="G403" s="5"/>
      <c r="H403" s="7">
        <v>6.0999999999999999E-2</v>
      </c>
      <c r="I403" s="9">
        <f t="shared" si="13"/>
        <v>1</v>
      </c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x14ac:dyDescent="0.35">
      <c r="A404" s="62"/>
      <c r="B404" s="34" t="s">
        <v>21</v>
      </c>
      <c r="C404" s="34">
        <v>153</v>
      </c>
      <c r="D404" s="34" t="s">
        <v>250</v>
      </c>
      <c r="E404" s="47">
        <f t="shared" si="29"/>
        <v>0.191</v>
      </c>
      <c r="F404" s="5"/>
      <c r="G404" s="5"/>
      <c r="H404" s="6">
        <v>0.191</v>
      </c>
      <c r="I404" s="9">
        <f t="shared" si="13"/>
        <v>1</v>
      </c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31" x14ac:dyDescent="0.35">
      <c r="A405" s="34" t="s">
        <v>251</v>
      </c>
      <c r="B405" s="34" t="s">
        <v>21</v>
      </c>
      <c r="C405" s="34">
        <v>65</v>
      </c>
      <c r="D405" s="34" t="s">
        <v>252</v>
      </c>
      <c r="E405" s="47">
        <f t="shared" si="29"/>
        <v>1.351</v>
      </c>
      <c r="F405" s="5"/>
      <c r="G405" s="5"/>
      <c r="H405" s="6">
        <v>1.351</v>
      </c>
      <c r="I405" s="9">
        <f t="shared" si="13"/>
        <v>1</v>
      </c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31" x14ac:dyDescent="0.35">
      <c r="A406" s="34" t="s">
        <v>254</v>
      </c>
      <c r="B406" s="34" t="s">
        <v>21</v>
      </c>
      <c r="C406" s="34">
        <v>88</v>
      </c>
      <c r="D406" s="34" t="s">
        <v>255</v>
      </c>
      <c r="E406" s="47">
        <f t="shared" si="29"/>
        <v>1.9E-2</v>
      </c>
      <c r="F406" s="5"/>
      <c r="G406" s="5"/>
      <c r="H406" s="6">
        <v>1.9E-2</v>
      </c>
      <c r="I406" s="9">
        <f t="shared" si="13"/>
        <v>1</v>
      </c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x14ac:dyDescent="0.35">
      <c r="A407" s="34" t="s">
        <v>256</v>
      </c>
      <c r="B407" s="34" t="s">
        <v>21</v>
      </c>
      <c r="C407" s="34">
        <v>60</v>
      </c>
      <c r="D407" s="34" t="s">
        <v>89</v>
      </c>
      <c r="E407" s="47">
        <f t="shared" si="29"/>
        <v>14.1831</v>
      </c>
      <c r="F407" s="5"/>
      <c r="G407" s="5"/>
      <c r="H407" s="6">
        <v>16.686</v>
      </c>
      <c r="I407" s="10">
        <f>17/20</f>
        <v>0.85</v>
      </c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x14ac:dyDescent="0.35">
      <c r="A408" s="34" t="s">
        <v>257</v>
      </c>
      <c r="B408" s="34" t="s">
        <v>21</v>
      </c>
      <c r="C408" s="34">
        <v>72</v>
      </c>
      <c r="D408" s="34" t="s">
        <v>258</v>
      </c>
      <c r="E408" s="47">
        <f t="shared" si="29"/>
        <v>3.7869999999999999</v>
      </c>
      <c r="F408" s="5"/>
      <c r="G408" s="5"/>
      <c r="H408" s="6">
        <v>3.7869999999999999</v>
      </c>
      <c r="I408" s="9">
        <f t="shared" ref="I408:I410" si="47">1</f>
        <v>1</v>
      </c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31" x14ac:dyDescent="0.35">
      <c r="A409" s="34" t="s">
        <v>259</v>
      </c>
      <c r="B409" s="34" t="s">
        <v>21</v>
      </c>
      <c r="C409" s="34">
        <v>47</v>
      </c>
      <c r="D409" s="34" t="s">
        <v>260</v>
      </c>
      <c r="E409" s="47">
        <f t="shared" si="29"/>
        <v>8.2609999999999992</v>
      </c>
      <c r="F409" s="5"/>
      <c r="G409" s="5"/>
      <c r="H409" s="6">
        <v>8.2609999999999992</v>
      </c>
      <c r="I409" s="9">
        <f t="shared" si="47"/>
        <v>1</v>
      </c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31" x14ac:dyDescent="0.35">
      <c r="A410" s="34" t="s">
        <v>261</v>
      </c>
      <c r="B410" s="34" t="s">
        <v>21</v>
      </c>
      <c r="C410" s="34">
        <v>48</v>
      </c>
      <c r="D410" s="34" t="s">
        <v>262</v>
      </c>
      <c r="E410" s="47">
        <f t="shared" si="29"/>
        <v>22.209</v>
      </c>
      <c r="F410" s="5"/>
      <c r="G410" s="5"/>
      <c r="H410" s="6">
        <v>22.209</v>
      </c>
      <c r="I410" s="9">
        <f t="shared" si="47"/>
        <v>1</v>
      </c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x14ac:dyDescent="0.35">
      <c r="A411" s="61" t="s">
        <v>263</v>
      </c>
      <c r="B411" s="34" t="s">
        <v>21</v>
      </c>
      <c r="C411" s="34">
        <v>32</v>
      </c>
      <c r="D411" s="34" t="s">
        <v>74</v>
      </c>
      <c r="E411" s="47">
        <f t="shared" si="29"/>
        <v>0.63593639999999996</v>
      </c>
      <c r="F411" s="5"/>
      <c r="G411" s="5"/>
      <c r="H411" s="6">
        <v>19.079999999999998</v>
      </c>
      <c r="I411" s="10">
        <f>0.03333</f>
        <v>3.3329999999999999E-2</v>
      </c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x14ac:dyDescent="0.35">
      <c r="A412" s="62"/>
      <c r="B412" s="34" t="s">
        <v>9</v>
      </c>
      <c r="C412" s="34">
        <v>33</v>
      </c>
      <c r="D412" s="34" t="s">
        <v>10</v>
      </c>
      <c r="E412" s="47">
        <f t="shared" si="29"/>
        <v>0.17216666666666663</v>
      </c>
      <c r="F412" s="5"/>
      <c r="G412" s="5"/>
      <c r="H412" s="7">
        <v>1.0329999999999999</v>
      </c>
      <c r="I412" s="9">
        <f t="shared" ref="I412:I421" si="48">1/6</f>
        <v>0.16666666666666666</v>
      </c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x14ac:dyDescent="0.35">
      <c r="A413" s="62"/>
      <c r="B413" s="34" t="s">
        <v>9</v>
      </c>
      <c r="C413" s="34">
        <v>36</v>
      </c>
      <c r="D413" s="34" t="s">
        <v>11</v>
      </c>
      <c r="E413" s="47">
        <f t="shared" si="29"/>
        <v>0.23466666666666663</v>
      </c>
      <c r="F413" s="5"/>
      <c r="G413" s="5"/>
      <c r="H413" s="6">
        <v>1.4079999999999999</v>
      </c>
      <c r="I413" s="10">
        <f t="shared" si="48"/>
        <v>0.16666666666666666</v>
      </c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x14ac:dyDescent="0.35">
      <c r="A414" s="62"/>
      <c r="B414" s="34" t="s">
        <v>9</v>
      </c>
      <c r="C414" s="34">
        <v>37</v>
      </c>
      <c r="D414" s="34" t="s">
        <v>12</v>
      </c>
      <c r="E414" s="47">
        <f t="shared" si="29"/>
        <v>0.16666666666666666</v>
      </c>
      <c r="F414" s="5"/>
      <c r="G414" s="5"/>
      <c r="H414" s="7">
        <v>1</v>
      </c>
      <c r="I414" s="9">
        <f t="shared" si="48"/>
        <v>0.16666666666666666</v>
      </c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x14ac:dyDescent="0.35">
      <c r="A415" s="62"/>
      <c r="B415" s="34" t="s">
        <v>9</v>
      </c>
      <c r="C415" s="34">
        <v>38</v>
      </c>
      <c r="D415" s="34" t="s">
        <v>13</v>
      </c>
      <c r="E415" s="47">
        <f t="shared" si="29"/>
        <v>0.16716666666666663</v>
      </c>
      <c r="F415" s="5"/>
      <c r="G415" s="5"/>
      <c r="H415" s="6">
        <v>1.0029999999999999</v>
      </c>
      <c r="I415" s="10">
        <f t="shared" si="48"/>
        <v>0.16666666666666666</v>
      </c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x14ac:dyDescent="0.35">
      <c r="A416" s="62"/>
      <c r="B416" s="34" t="s">
        <v>9</v>
      </c>
      <c r="C416" s="34">
        <v>39</v>
      </c>
      <c r="D416" s="34" t="s">
        <v>14</v>
      </c>
      <c r="E416" s="47">
        <f t="shared" si="29"/>
        <v>0.15733333333333333</v>
      </c>
      <c r="F416" s="5"/>
      <c r="G416" s="5"/>
      <c r="H416" s="6">
        <v>0.94399999999999995</v>
      </c>
      <c r="I416" s="10">
        <f t="shared" si="48"/>
        <v>0.16666666666666666</v>
      </c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x14ac:dyDescent="0.35">
      <c r="A417" s="62"/>
      <c r="B417" s="34" t="s">
        <v>9</v>
      </c>
      <c r="C417" s="34">
        <v>41</v>
      </c>
      <c r="D417" s="34" t="s">
        <v>15</v>
      </c>
      <c r="E417" s="47">
        <f t="shared" si="29"/>
        <v>0.16599999999999998</v>
      </c>
      <c r="F417" s="5"/>
      <c r="G417" s="5"/>
      <c r="H417" s="6">
        <v>0.996</v>
      </c>
      <c r="I417" s="10">
        <f t="shared" si="48"/>
        <v>0.16666666666666666</v>
      </c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x14ac:dyDescent="0.35">
      <c r="A418" s="62"/>
      <c r="B418" s="34" t="s">
        <v>9</v>
      </c>
      <c r="C418" s="34">
        <v>42</v>
      </c>
      <c r="D418" s="34" t="s">
        <v>16</v>
      </c>
      <c r="E418" s="47">
        <f t="shared" si="29"/>
        <v>0.18383333333333332</v>
      </c>
      <c r="F418" s="5"/>
      <c r="G418" s="5"/>
      <c r="H418" s="6">
        <v>1.103</v>
      </c>
      <c r="I418" s="10">
        <f t="shared" si="48"/>
        <v>0.16666666666666666</v>
      </c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x14ac:dyDescent="0.35">
      <c r="A419" s="62"/>
      <c r="B419" s="34" t="s">
        <v>9</v>
      </c>
      <c r="C419" s="34">
        <v>44</v>
      </c>
      <c r="D419" s="34" t="s">
        <v>17</v>
      </c>
      <c r="E419" s="47">
        <f t="shared" si="29"/>
        <v>0.16666666666666666</v>
      </c>
      <c r="F419" s="5"/>
      <c r="G419" s="5"/>
      <c r="H419" s="6">
        <v>1</v>
      </c>
      <c r="I419" s="10">
        <f t="shared" si="48"/>
        <v>0.16666666666666666</v>
      </c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x14ac:dyDescent="0.35">
      <c r="A420" s="62"/>
      <c r="B420" s="34" t="s">
        <v>9</v>
      </c>
      <c r="C420" s="34">
        <v>45</v>
      </c>
      <c r="D420" s="34" t="s">
        <v>18</v>
      </c>
      <c r="E420" s="47">
        <f t="shared" si="29"/>
        <v>0.68900000000000006</v>
      </c>
      <c r="F420" s="5"/>
      <c r="G420" s="5"/>
      <c r="H420" s="6">
        <v>4.1340000000000003</v>
      </c>
      <c r="I420" s="10">
        <f t="shared" si="48"/>
        <v>0.16666666666666666</v>
      </c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x14ac:dyDescent="0.35">
      <c r="A421" s="62"/>
      <c r="B421" s="34" t="s">
        <v>9</v>
      </c>
      <c r="C421" s="34">
        <v>46</v>
      </c>
      <c r="D421" s="34" t="s">
        <v>19</v>
      </c>
      <c r="E421" s="47">
        <f t="shared" si="29"/>
        <v>0.8208333333333333</v>
      </c>
      <c r="F421" s="5"/>
      <c r="G421" s="5"/>
      <c r="H421" s="6">
        <v>4.9249999999999998</v>
      </c>
      <c r="I421" s="10">
        <f t="shared" si="48"/>
        <v>0.16666666666666666</v>
      </c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x14ac:dyDescent="0.35">
      <c r="A422" s="34" t="s">
        <v>264</v>
      </c>
      <c r="B422" s="34" t="s">
        <v>9</v>
      </c>
      <c r="C422" s="34">
        <v>29</v>
      </c>
      <c r="D422" s="34" t="s">
        <v>265</v>
      </c>
      <c r="E422" s="47">
        <f t="shared" si="29"/>
        <v>5.7370000000000001</v>
      </c>
      <c r="F422" s="5"/>
      <c r="G422" s="5"/>
      <c r="H422" s="6">
        <v>5.7370000000000001</v>
      </c>
      <c r="I422" s="9">
        <f t="shared" ref="I422:I429" si="49">1</f>
        <v>1</v>
      </c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x14ac:dyDescent="0.35">
      <c r="A423" s="34" t="s">
        <v>266</v>
      </c>
      <c r="B423" s="34" t="s">
        <v>9</v>
      </c>
      <c r="C423" s="34">
        <v>35</v>
      </c>
      <c r="D423" s="34" t="s">
        <v>267</v>
      </c>
      <c r="E423" s="47">
        <f t="shared" si="29"/>
        <v>0.70699999999999996</v>
      </c>
      <c r="F423" s="5"/>
      <c r="G423" s="5"/>
      <c r="H423" s="6">
        <v>0.70699999999999996</v>
      </c>
      <c r="I423" s="9">
        <f t="shared" si="49"/>
        <v>1</v>
      </c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x14ac:dyDescent="0.35">
      <c r="A424" s="61" t="s">
        <v>268</v>
      </c>
      <c r="B424" s="34" t="s">
        <v>9</v>
      </c>
      <c r="C424" s="34">
        <v>98</v>
      </c>
      <c r="D424" s="34" t="s">
        <v>269</v>
      </c>
      <c r="E424" s="47">
        <f t="shared" si="29"/>
        <v>0.73699999999999999</v>
      </c>
      <c r="F424" s="5"/>
      <c r="G424" s="5"/>
      <c r="H424" s="6">
        <v>0.73699999999999999</v>
      </c>
      <c r="I424" s="9">
        <f t="shared" si="49"/>
        <v>1</v>
      </c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x14ac:dyDescent="0.35">
      <c r="A425" s="62"/>
      <c r="B425" s="34" t="s">
        <v>9</v>
      </c>
      <c r="C425" s="34">
        <v>99</v>
      </c>
      <c r="D425" s="34" t="s">
        <v>270</v>
      </c>
      <c r="E425" s="47">
        <f t="shared" si="29"/>
        <v>8.8999999999999996E-2</v>
      </c>
      <c r="F425" s="5"/>
      <c r="G425" s="5"/>
      <c r="H425" s="6">
        <v>8.8999999999999996E-2</v>
      </c>
      <c r="I425" s="9">
        <f t="shared" si="49"/>
        <v>1</v>
      </c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x14ac:dyDescent="0.35">
      <c r="A426" s="34" t="s">
        <v>271</v>
      </c>
      <c r="B426" s="34" t="s">
        <v>21</v>
      </c>
      <c r="C426" s="34">
        <v>113</v>
      </c>
      <c r="D426" s="34" t="s">
        <v>272</v>
      </c>
      <c r="E426" s="47">
        <f t="shared" si="29"/>
        <v>0.63</v>
      </c>
      <c r="F426" s="5"/>
      <c r="G426" s="5"/>
      <c r="H426" s="7">
        <v>0.63</v>
      </c>
      <c r="I426" s="9">
        <f t="shared" si="49"/>
        <v>1</v>
      </c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x14ac:dyDescent="0.35">
      <c r="A427" s="34" t="s">
        <v>273</v>
      </c>
      <c r="B427" s="34" t="s">
        <v>21</v>
      </c>
      <c r="C427" s="34">
        <v>112</v>
      </c>
      <c r="D427" s="34" t="s">
        <v>274</v>
      </c>
      <c r="E427" s="47">
        <f t="shared" si="29"/>
        <v>9.5619999999999994</v>
      </c>
      <c r="F427" s="5"/>
      <c r="G427" s="5"/>
      <c r="H427" s="7">
        <v>9.5619999999999994</v>
      </c>
      <c r="I427" s="9">
        <f t="shared" si="49"/>
        <v>1</v>
      </c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x14ac:dyDescent="0.35">
      <c r="A428" s="61" t="s">
        <v>275</v>
      </c>
      <c r="B428" s="34" t="s">
        <v>21</v>
      </c>
      <c r="C428" s="34">
        <v>129</v>
      </c>
      <c r="D428" s="34" t="s">
        <v>276</v>
      </c>
      <c r="E428" s="47">
        <f t="shared" si="29"/>
        <v>1.67</v>
      </c>
      <c r="F428" s="5"/>
      <c r="G428" s="5"/>
      <c r="H428" s="7">
        <v>1.67</v>
      </c>
      <c r="I428" s="9">
        <f t="shared" si="49"/>
        <v>1</v>
      </c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x14ac:dyDescent="0.35">
      <c r="A429" s="62"/>
      <c r="B429" s="34" t="s">
        <v>21</v>
      </c>
      <c r="C429" s="34">
        <v>135</v>
      </c>
      <c r="D429" s="34" t="s">
        <v>277</v>
      </c>
      <c r="E429" s="47">
        <f t="shared" si="29"/>
        <v>1.5129999999999999</v>
      </c>
      <c r="F429" s="11">
        <f>SUM(E4:E429)</f>
        <v>441.53999999999979</v>
      </c>
      <c r="G429" s="12">
        <f>F429/441.54</f>
        <v>0.99999999999999944</v>
      </c>
      <c r="H429" s="13">
        <v>1.5129999999999999</v>
      </c>
      <c r="I429" s="10">
        <f t="shared" si="49"/>
        <v>1</v>
      </c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8.5" customHeight="1" x14ac:dyDescent="0.35">
      <c r="A430" s="51" t="s">
        <v>278</v>
      </c>
      <c r="B430" s="26"/>
      <c r="C430" s="26"/>
      <c r="D430" s="26"/>
      <c r="E430" s="14"/>
      <c r="F430" s="11"/>
      <c r="G430" s="12"/>
      <c r="H430" s="27"/>
      <c r="I430" s="14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x14ac:dyDescent="0.35">
      <c r="A431" s="26"/>
      <c r="B431" s="26"/>
      <c r="C431" s="26"/>
      <c r="D431" s="26"/>
      <c r="E431" s="14"/>
      <c r="F431" s="11"/>
      <c r="G431" s="12"/>
      <c r="H431" s="27"/>
      <c r="I431" s="14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8.5" customHeight="1" x14ac:dyDescent="0.35">
      <c r="A432" s="67" t="s">
        <v>279</v>
      </c>
      <c r="B432" s="68"/>
      <c r="C432" s="68"/>
      <c r="D432" s="68"/>
      <c r="E432" s="6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39" customHeight="1" x14ac:dyDescent="0.35">
      <c r="A433" s="15" t="s">
        <v>2</v>
      </c>
      <c r="B433" s="15" t="s">
        <v>3</v>
      </c>
      <c r="C433" s="15" t="s">
        <v>4</v>
      </c>
      <c r="D433" s="15" t="s">
        <v>5</v>
      </c>
      <c r="E433" s="35" t="s">
        <v>293</v>
      </c>
      <c r="F433" s="29"/>
      <c r="G433" s="29"/>
      <c r="H433" s="16" t="s">
        <v>6</v>
      </c>
      <c r="I433" s="17" t="s">
        <v>7</v>
      </c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x14ac:dyDescent="0.35">
      <c r="A434" s="58" t="s">
        <v>313</v>
      </c>
      <c r="B434" s="3" t="s">
        <v>21</v>
      </c>
      <c r="C434" s="3">
        <v>1</v>
      </c>
      <c r="D434" s="3" t="s">
        <v>114</v>
      </c>
      <c r="E434" s="4">
        <f t="shared" ref="E434:E578" si="50">H434*I434</f>
        <v>1E-3</v>
      </c>
      <c r="F434" s="11"/>
      <c r="G434" s="12"/>
      <c r="H434" s="6">
        <v>1E-3</v>
      </c>
      <c r="I434" s="10">
        <f t="shared" ref="I434:I440" si="51">1</f>
        <v>1</v>
      </c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x14ac:dyDescent="0.35">
      <c r="A435" s="60"/>
      <c r="B435" s="3" t="s">
        <v>21</v>
      </c>
      <c r="C435" s="3">
        <v>2</v>
      </c>
      <c r="D435" s="3" t="s">
        <v>115</v>
      </c>
      <c r="E435" s="4">
        <f t="shared" si="50"/>
        <v>4.2000000000000003E-2</v>
      </c>
      <c r="F435" s="5"/>
      <c r="G435" s="5"/>
      <c r="H435" s="6">
        <v>4.2000000000000003E-2</v>
      </c>
      <c r="I435" s="10">
        <f t="shared" si="51"/>
        <v>1</v>
      </c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x14ac:dyDescent="0.35">
      <c r="A436" s="60"/>
      <c r="B436" s="3" t="s">
        <v>21</v>
      </c>
      <c r="C436" s="3">
        <v>3</v>
      </c>
      <c r="D436" s="3" t="s">
        <v>112</v>
      </c>
      <c r="E436" s="4">
        <f t="shared" si="50"/>
        <v>0.46500000000000002</v>
      </c>
      <c r="F436" s="5"/>
      <c r="G436" s="5"/>
      <c r="H436" s="6">
        <v>0.46500000000000002</v>
      </c>
      <c r="I436" s="10">
        <f t="shared" si="51"/>
        <v>1</v>
      </c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x14ac:dyDescent="0.35">
      <c r="A437" s="60"/>
      <c r="B437" s="3" t="s">
        <v>21</v>
      </c>
      <c r="C437" s="3">
        <v>4</v>
      </c>
      <c r="D437" s="3" t="s">
        <v>194</v>
      </c>
      <c r="E437" s="4">
        <f t="shared" si="50"/>
        <v>1.0569999999999999</v>
      </c>
      <c r="F437" s="5"/>
      <c r="G437" s="5"/>
      <c r="H437" s="6">
        <v>1.0569999999999999</v>
      </c>
      <c r="I437" s="10">
        <f t="shared" si="51"/>
        <v>1</v>
      </c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x14ac:dyDescent="0.35">
      <c r="A438" s="60"/>
      <c r="B438" s="3" t="s">
        <v>21</v>
      </c>
      <c r="C438" s="3">
        <v>5</v>
      </c>
      <c r="D438" s="3" t="s">
        <v>195</v>
      </c>
      <c r="E438" s="4">
        <f t="shared" si="50"/>
        <v>0.20599999999999999</v>
      </c>
      <c r="F438" s="5"/>
      <c r="G438" s="5"/>
      <c r="H438" s="6">
        <v>0.20599999999999999</v>
      </c>
      <c r="I438" s="10">
        <f t="shared" si="51"/>
        <v>1</v>
      </c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x14ac:dyDescent="0.35">
      <c r="A439" s="60"/>
      <c r="B439" s="3" t="s">
        <v>21</v>
      </c>
      <c r="C439" s="3">
        <v>6</v>
      </c>
      <c r="D439" s="3" t="s">
        <v>24</v>
      </c>
      <c r="E439" s="4">
        <f t="shared" si="50"/>
        <v>0.54200000000000004</v>
      </c>
      <c r="F439" s="5"/>
      <c r="G439" s="5"/>
      <c r="H439" s="6">
        <v>0.54200000000000004</v>
      </c>
      <c r="I439" s="10">
        <f t="shared" si="51"/>
        <v>1</v>
      </c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x14ac:dyDescent="0.35">
      <c r="A440" s="60"/>
      <c r="B440" s="3" t="s">
        <v>21</v>
      </c>
      <c r="C440" s="3">
        <v>7</v>
      </c>
      <c r="D440" s="3" t="s">
        <v>25</v>
      </c>
      <c r="E440" s="4">
        <f t="shared" si="50"/>
        <v>5.5E-2</v>
      </c>
      <c r="F440" s="5"/>
      <c r="G440" s="5"/>
      <c r="H440" s="6">
        <v>5.5E-2</v>
      </c>
      <c r="I440" s="10">
        <f t="shared" si="51"/>
        <v>1</v>
      </c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x14ac:dyDescent="0.35">
      <c r="A441" s="60"/>
      <c r="B441" s="3" t="s">
        <v>21</v>
      </c>
      <c r="C441" s="3">
        <v>8</v>
      </c>
      <c r="D441" s="3" t="s">
        <v>53</v>
      </c>
      <c r="E441" s="4">
        <f t="shared" si="50"/>
        <v>0.76424999999999987</v>
      </c>
      <c r="F441" s="5"/>
      <c r="G441" s="5"/>
      <c r="H441" s="6">
        <v>1.0189999999999999</v>
      </c>
      <c r="I441" s="9">
        <f t="shared" ref="I441:I458" si="52">3/4</f>
        <v>0.75</v>
      </c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x14ac:dyDescent="0.35">
      <c r="A442" s="60"/>
      <c r="B442" s="3" t="s">
        <v>21</v>
      </c>
      <c r="C442" s="3">
        <v>9</v>
      </c>
      <c r="D442" s="3" t="s">
        <v>54</v>
      </c>
      <c r="E442" s="4">
        <f t="shared" si="50"/>
        <v>0.53400000000000003</v>
      </c>
      <c r="F442" s="5"/>
      <c r="G442" s="5"/>
      <c r="H442" s="6">
        <v>0.71199999999999997</v>
      </c>
      <c r="I442" s="9">
        <f t="shared" si="52"/>
        <v>0.75</v>
      </c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x14ac:dyDescent="0.35">
      <c r="A443" s="60"/>
      <c r="B443" s="3" t="s">
        <v>21</v>
      </c>
      <c r="C443" s="3">
        <v>10</v>
      </c>
      <c r="D443" s="3" t="s">
        <v>55</v>
      </c>
      <c r="E443" s="4">
        <f t="shared" si="50"/>
        <v>0.28949999999999998</v>
      </c>
      <c r="F443" s="5"/>
      <c r="G443" s="5"/>
      <c r="H443" s="6">
        <v>0.38600000000000001</v>
      </c>
      <c r="I443" s="9">
        <f t="shared" si="52"/>
        <v>0.75</v>
      </c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x14ac:dyDescent="0.35">
      <c r="A444" s="60"/>
      <c r="B444" s="3" t="s">
        <v>21</v>
      </c>
      <c r="C444" s="3">
        <v>11</v>
      </c>
      <c r="D444" s="5" t="s">
        <v>56</v>
      </c>
      <c r="E444" s="4">
        <f t="shared" si="50"/>
        <v>0.64649999999999996</v>
      </c>
      <c r="F444" s="5"/>
      <c r="G444" s="5"/>
      <c r="H444" s="7">
        <v>0.86199999999999999</v>
      </c>
      <c r="I444" s="9">
        <f t="shared" si="52"/>
        <v>0.75</v>
      </c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x14ac:dyDescent="0.35">
      <c r="A445" s="60"/>
      <c r="B445" s="3" t="s">
        <v>21</v>
      </c>
      <c r="C445" s="3">
        <v>12</v>
      </c>
      <c r="D445" s="3" t="s">
        <v>57</v>
      </c>
      <c r="E445" s="4">
        <f t="shared" si="50"/>
        <v>7.8E-2</v>
      </c>
      <c r="F445" s="5"/>
      <c r="G445" s="5"/>
      <c r="H445" s="6">
        <v>0.104</v>
      </c>
      <c r="I445" s="9">
        <f t="shared" si="52"/>
        <v>0.75</v>
      </c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x14ac:dyDescent="0.35">
      <c r="A446" s="60"/>
      <c r="B446" s="3" t="s">
        <v>21</v>
      </c>
      <c r="C446" s="3">
        <v>13</v>
      </c>
      <c r="D446" s="3" t="s">
        <v>58</v>
      </c>
      <c r="E446" s="4">
        <f t="shared" si="50"/>
        <v>0.34950000000000003</v>
      </c>
      <c r="F446" s="5"/>
      <c r="G446" s="5"/>
      <c r="H446" s="6">
        <v>0.46600000000000003</v>
      </c>
      <c r="I446" s="9">
        <f t="shared" si="52"/>
        <v>0.75</v>
      </c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x14ac:dyDescent="0.35">
      <c r="A447" s="60"/>
      <c r="B447" s="3" t="s">
        <v>21</v>
      </c>
      <c r="C447" s="3">
        <v>14</v>
      </c>
      <c r="D447" s="3" t="s">
        <v>59</v>
      </c>
      <c r="E447" s="4">
        <f t="shared" si="50"/>
        <v>0.4425</v>
      </c>
      <c r="F447" s="5"/>
      <c r="G447" s="5"/>
      <c r="H447" s="6">
        <v>0.59</v>
      </c>
      <c r="I447" s="9">
        <f t="shared" si="52"/>
        <v>0.75</v>
      </c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x14ac:dyDescent="0.35">
      <c r="A448" s="60"/>
      <c r="B448" s="3" t="s">
        <v>21</v>
      </c>
      <c r="C448" s="3">
        <v>15</v>
      </c>
      <c r="D448" s="3" t="s">
        <v>60</v>
      </c>
      <c r="E448" s="4">
        <f t="shared" si="50"/>
        <v>0.51974999999999993</v>
      </c>
      <c r="F448" s="5"/>
      <c r="G448" s="5"/>
      <c r="H448" s="6">
        <v>0.69299999999999995</v>
      </c>
      <c r="I448" s="9">
        <f t="shared" si="52"/>
        <v>0.75</v>
      </c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x14ac:dyDescent="0.35">
      <c r="A449" s="60"/>
      <c r="B449" s="3" t="s">
        <v>21</v>
      </c>
      <c r="C449" s="3">
        <v>16</v>
      </c>
      <c r="D449" s="3" t="s">
        <v>61</v>
      </c>
      <c r="E449" s="4">
        <f t="shared" si="50"/>
        <v>0.40050000000000002</v>
      </c>
      <c r="F449" s="5"/>
      <c r="G449" s="5"/>
      <c r="H449" s="6">
        <v>0.53400000000000003</v>
      </c>
      <c r="I449" s="9">
        <f t="shared" si="52"/>
        <v>0.75</v>
      </c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x14ac:dyDescent="0.35">
      <c r="A450" s="60"/>
      <c r="B450" s="3" t="s">
        <v>21</v>
      </c>
      <c r="C450" s="3">
        <v>17</v>
      </c>
      <c r="D450" s="3" t="s">
        <v>62</v>
      </c>
      <c r="E450" s="4">
        <f t="shared" si="50"/>
        <v>5.8499999999999996E-2</v>
      </c>
      <c r="F450" s="5"/>
      <c r="G450" s="5"/>
      <c r="H450" s="6">
        <v>7.8E-2</v>
      </c>
      <c r="I450" s="9">
        <f t="shared" si="52"/>
        <v>0.75</v>
      </c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x14ac:dyDescent="0.35">
      <c r="A451" s="60"/>
      <c r="B451" s="3" t="s">
        <v>21</v>
      </c>
      <c r="C451" s="3">
        <v>18</v>
      </c>
      <c r="D451" s="3" t="s">
        <v>63</v>
      </c>
      <c r="E451" s="4">
        <f t="shared" si="50"/>
        <v>0.252</v>
      </c>
      <c r="F451" s="5"/>
      <c r="G451" s="5"/>
      <c r="H451" s="6">
        <v>0.33600000000000002</v>
      </c>
      <c r="I451" s="9">
        <f t="shared" si="52"/>
        <v>0.75</v>
      </c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x14ac:dyDescent="0.35">
      <c r="A452" s="60"/>
      <c r="B452" s="3" t="s">
        <v>21</v>
      </c>
      <c r="C452" s="3">
        <v>19</v>
      </c>
      <c r="D452" s="3" t="s">
        <v>64</v>
      </c>
      <c r="E452" s="4">
        <f t="shared" si="50"/>
        <v>0.28125</v>
      </c>
      <c r="F452" s="5"/>
      <c r="G452" s="5"/>
      <c r="H452" s="6">
        <v>0.375</v>
      </c>
      <c r="I452" s="9">
        <f t="shared" si="52"/>
        <v>0.75</v>
      </c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x14ac:dyDescent="0.35">
      <c r="A453" s="60"/>
      <c r="B453" s="3" t="s">
        <v>21</v>
      </c>
      <c r="C453" s="3">
        <v>20</v>
      </c>
      <c r="D453" s="3" t="s">
        <v>65</v>
      </c>
      <c r="E453" s="4">
        <f t="shared" si="50"/>
        <v>0.15150000000000002</v>
      </c>
      <c r="F453" s="5"/>
      <c r="G453" s="5"/>
      <c r="H453" s="6">
        <v>0.20200000000000001</v>
      </c>
      <c r="I453" s="9">
        <f t="shared" si="52"/>
        <v>0.75</v>
      </c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x14ac:dyDescent="0.35">
      <c r="A454" s="60"/>
      <c r="B454" s="3" t="s">
        <v>21</v>
      </c>
      <c r="C454" s="3">
        <v>21</v>
      </c>
      <c r="D454" s="3" t="s">
        <v>66</v>
      </c>
      <c r="E454" s="4">
        <f t="shared" si="50"/>
        <v>0.33674999999999999</v>
      </c>
      <c r="F454" s="5"/>
      <c r="G454" s="5"/>
      <c r="H454" s="6">
        <v>0.44900000000000001</v>
      </c>
      <c r="I454" s="9">
        <f t="shared" si="52"/>
        <v>0.75</v>
      </c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x14ac:dyDescent="0.35">
      <c r="A455" s="60"/>
      <c r="B455" s="3" t="s">
        <v>21</v>
      </c>
      <c r="C455" s="2">
        <v>22</v>
      </c>
      <c r="D455" s="2" t="s">
        <v>67</v>
      </c>
      <c r="E455" s="4">
        <f t="shared" si="50"/>
        <v>5.3999999999999992E-2</v>
      </c>
      <c r="F455" s="5"/>
      <c r="G455" s="5"/>
      <c r="H455" s="7">
        <v>7.1999999999999995E-2</v>
      </c>
      <c r="I455" s="9">
        <f t="shared" si="52"/>
        <v>0.75</v>
      </c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x14ac:dyDescent="0.35">
      <c r="A456" s="60"/>
      <c r="B456" s="3" t="s">
        <v>21</v>
      </c>
      <c r="C456" s="3">
        <v>23</v>
      </c>
      <c r="D456" s="3" t="s">
        <v>68</v>
      </c>
      <c r="E456" s="4">
        <f t="shared" si="50"/>
        <v>0.50175000000000003</v>
      </c>
      <c r="F456" s="5"/>
      <c r="G456" s="5"/>
      <c r="H456" s="6">
        <v>0.66900000000000004</v>
      </c>
      <c r="I456" s="9">
        <f t="shared" si="52"/>
        <v>0.75</v>
      </c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x14ac:dyDescent="0.35">
      <c r="A457" s="60"/>
      <c r="B457" s="3" t="s">
        <v>21</v>
      </c>
      <c r="C457" s="3">
        <v>24</v>
      </c>
      <c r="D457" s="3" t="s">
        <v>69</v>
      </c>
      <c r="E457" s="4">
        <f t="shared" si="50"/>
        <v>0.58425000000000005</v>
      </c>
      <c r="F457" s="5"/>
      <c r="G457" s="5"/>
      <c r="H457" s="6">
        <v>0.77900000000000003</v>
      </c>
      <c r="I457" s="9">
        <f t="shared" si="52"/>
        <v>0.75</v>
      </c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x14ac:dyDescent="0.35">
      <c r="A458" s="60"/>
      <c r="B458" s="3" t="s">
        <v>21</v>
      </c>
      <c r="C458" s="3">
        <v>25</v>
      </c>
      <c r="D458" s="3" t="s">
        <v>70</v>
      </c>
      <c r="E458" s="4">
        <f t="shared" si="50"/>
        <v>4.8750000000000002E-2</v>
      </c>
      <c r="F458" s="5"/>
      <c r="G458" s="5"/>
      <c r="H458" s="6">
        <v>6.5000000000000002E-2</v>
      </c>
      <c r="I458" s="9">
        <f t="shared" si="52"/>
        <v>0.75</v>
      </c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x14ac:dyDescent="0.35">
      <c r="A459" s="60"/>
      <c r="B459" s="3" t="s">
        <v>21</v>
      </c>
      <c r="C459" s="3">
        <v>27</v>
      </c>
      <c r="D459" s="3" t="s">
        <v>136</v>
      </c>
      <c r="E459" s="4">
        <f t="shared" si="50"/>
        <v>0.44900000000000001</v>
      </c>
      <c r="F459" s="5"/>
      <c r="G459" s="5"/>
      <c r="H459" s="6">
        <v>0.89800000000000002</v>
      </c>
      <c r="I459" s="10">
        <f>1/2</f>
        <v>0.5</v>
      </c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x14ac:dyDescent="0.35">
      <c r="A460" s="60"/>
      <c r="B460" s="3" t="s">
        <v>21</v>
      </c>
      <c r="C460" s="3">
        <v>28</v>
      </c>
      <c r="D460" s="3" t="s">
        <v>109</v>
      </c>
      <c r="E460" s="4">
        <f t="shared" si="50"/>
        <v>9.94</v>
      </c>
      <c r="F460" s="5"/>
      <c r="G460" s="5"/>
      <c r="H460" s="6">
        <v>9.94</v>
      </c>
      <c r="I460" s="10">
        <f>1</f>
        <v>1</v>
      </c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x14ac:dyDescent="0.35">
      <c r="A461" s="60"/>
      <c r="B461" s="3" t="s">
        <v>21</v>
      </c>
      <c r="C461" s="3">
        <v>30</v>
      </c>
      <c r="D461" s="3" t="s">
        <v>71</v>
      </c>
      <c r="E461" s="4">
        <f t="shared" si="50"/>
        <v>1.863</v>
      </c>
      <c r="F461" s="5"/>
      <c r="G461" s="5"/>
      <c r="H461" s="6">
        <v>2.484</v>
      </c>
      <c r="I461" s="9">
        <f t="shared" ref="I461:I462" si="53">3/4</f>
        <v>0.75</v>
      </c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x14ac:dyDescent="0.35">
      <c r="A462" s="60"/>
      <c r="B462" s="3" t="s">
        <v>21</v>
      </c>
      <c r="C462" s="3">
        <v>31</v>
      </c>
      <c r="D462" s="3" t="s">
        <v>72</v>
      </c>
      <c r="E462" s="4">
        <f t="shared" si="50"/>
        <v>0.627</v>
      </c>
      <c r="F462" s="5"/>
      <c r="G462" s="5"/>
      <c r="H462" s="6">
        <v>0.83599999999999997</v>
      </c>
      <c r="I462" s="9">
        <f t="shared" si="53"/>
        <v>0.75</v>
      </c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x14ac:dyDescent="0.35">
      <c r="A463" s="60"/>
      <c r="B463" s="3" t="s">
        <v>21</v>
      </c>
      <c r="C463" s="3">
        <v>32</v>
      </c>
      <c r="D463" s="3" t="s">
        <v>74</v>
      </c>
      <c r="E463" s="4">
        <f t="shared" si="50"/>
        <v>19.079999999999998</v>
      </c>
      <c r="F463" s="5"/>
      <c r="G463" s="5"/>
      <c r="H463" s="6">
        <v>19.079999999999998</v>
      </c>
      <c r="I463" s="10">
        <f>1</f>
        <v>1</v>
      </c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x14ac:dyDescent="0.35">
      <c r="A464" s="60"/>
      <c r="B464" s="3" t="s">
        <v>21</v>
      </c>
      <c r="C464" s="3">
        <v>33</v>
      </c>
      <c r="D464" s="3" t="s">
        <v>10</v>
      </c>
      <c r="E464" s="4">
        <f t="shared" si="50"/>
        <v>0.51649999999999996</v>
      </c>
      <c r="F464" s="5"/>
      <c r="G464" s="5"/>
      <c r="H464" s="6">
        <v>1.0329999999999999</v>
      </c>
      <c r="I464" s="10">
        <f>1/2</f>
        <v>0.5</v>
      </c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x14ac:dyDescent="0.35">
      <c r="A465" s="60"/>
      <c r="B465" s="3" t="s">
        <v>21</v>
      </c>
      <c r="C465" s="3">
        <v>34</v>
      </c>
      <c r="D465" s="3" t="s">
        <v>47</v>
      </c>
      <c r="E465" s="4">
        <f t="shared" si="50"/>
        <v>1.022</v>
      </c>
      <c r="F465" s="5"/>
      <c r="G465" s="5"/>
      <c r="H465" s="6">
        <v>1.022</v>
      </c>
      <c r="I465" s="10">
        <f>1</f>
        <v>1</v>
      </c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x14ac:dyDescent="0.35">
      <c r="A466" s="60"/>
      <c r="B466" s="3" t="s">
        <v>21</v>
      </c>
      <c r="C466" s="3">
        <v>36</v>
      </c>
      <c r="D466" s="3" t="s">
        <v>11</v>
      </c>
      <c r="E466" s="4">
        <f t="shared" si="50"/>
        <v>0.70399999999999996</v>
      </c>
      <c r="F466" s="5"/>
      <c r="G466" s="5"/>
      <c r="H466" s="6">
        <v>1.4079999999999999</v>
      </c>
      <c r="I466" s="10">
        <f t="shared" ref="I466:I469" si="54">1/2</f>
        <v>0.5</v>
      </c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x14ac:dyDescent="0.35">
      <c r="A467" s="60"/>
      <c r="B467" s="3" t="s">
        <v>21</v>
      </c>
      <c r="C467" s="3">
        <v>37</v>
      </c>
      <c r="D467" s="3" t="s">
        <v>12</v>
      </c>
      <c r="E467" s="4">
        <f t="shared" si="50"/>
        <v>0.5</v>
      </c>
      <c r="F467" s="5"/>
      <c r="G467" s="5"/>
      <c r="H467" s="6">
        <v>1</v>
      </c>
      <c r="I467" s="10">
        <f t="shared" si="54"/>
        <v>0.5</v>
      </c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x14ac:dyDescent="0.35">
      <c r="A468" s="60"/>
      <c r="B468" s="3" t="s">
        <v>21</v>
      </c>
      <c r="C468" s="3">
        <v>38</v>
      </c>
      <c r="D468" s="3" t="s">
        <v>13</v>
      </c>
      <c r="E468" s="4">
        <f t="shared" si="50"/>
        <v>0.50149999999999995</v>
      </c>
      <c r="F468" s="5"/>
      <c r="G468" s="5"/>
      <c r="H468" s="6">
        <v>1.0029999999999999</v>
      </c>
      <c r="I468" s="10">
        <f t="shared" si="54"/>
        <v>0.5</v>
      </c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x14ac:dyDescent="0.35">
      <c r="A469" s="60"/>
      <c r="B469" s="3" t="s">
        <v>21</v>
      </c>
      <c r="C469" s="3">
        <v>39</v>
      </c>
      <c r="D469" s="3" t="s">
        <v>14</v>
      </c>
      <c r="E469" s="4">
        <f t="shared" si="50"/>
        <v>0.47199999999999998</v>
      </c>
      <c r="F469" s="5"/>
      <c r="G469" s="5"/>
      <c r="H469" s="6">
        <v>0.94399999999999995</v>
      </c>
      <c r="I469" s="10">
        <f t="shared" si="54"/>
        <v>0.5</v>
      </c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x14ac:dyDescent="0.35">
      <c r="A470" s="60"/>
      <c r="B470" s="3" t="s">
        <v>21</v>
      </c>
      <c r="C470" s="3">
        <v>40</v>
      </c>
      <c r="D470" s="3" t="s">
        <v>44</v>
      </c>
      <c r="E470" s="4">
        <f t="shared" si="50"/>
        <v>0.108</v>
      </c>
      <c r="F470" s="5"/>
      <c r="G470" s="5"/>
      <c r="H470" s="6">
        <v>0.108</v>
      </c>
      <c r="I470" s="10">
        <f>1</f>
        <v>1</v>
      </c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x14ac:dyDescent="0.35">
      <c r="A471" s="60"/>
      <c r="B471" s="3" t="s">
        <v>21</v>
      </c>
      <c r="C471" s="3">
        <v>41</v>
      </c>
      <c r="D471" s="3" t="s">
        <v>15</v>
      </c>
      <c r="E471" s="4">
        <f t="shared" si="50"/>
        <v>0.498</v>
      </c>
      <c r="F471" s="5"/>
      <c r="G471" s="5"/>
      <c r="H471" s="6">
        <v>0.996</v>
      </c>
      <c r="I471" s="10">
        <f t="shared" ref="I471:I472" si="55">1/2</f>
        <v>0.5</v>
      </c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x14ac:dyDescent="0.35">
      <c r="A472" s="60"/>
      <c r="B472" s="3" t="s">
        <v>21</v>
      </c>
      <c r="C472" s="3">
        <v>42</v>
      </c>
      <c r="D472" s="3" t="s">
        <v>16</v>
      </c>
      <c r="E472" s="4">
        <f t="shared" si="50"/>
        <v>0.55149999999999999</v>
      </c>
      <c r="F472" s="5"/>
      <c r="G472" s="5"/>
      <c r="H472" s="6">
        <v>1.103</v>
      </c>
      <c r="I472" s="10">
        <f t="shared" si="55"/>
        <v>0.5</v>
      </c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x14ac:dyDescent="0.35">
      <c r="A473" s="60"/>
      <c r="B473" s="3" t="s">
        <v>21</v>
      </c>
      <c r="C473" s="3">
        <v>43</v>
      </c>
      <c r="D473" s="3" t="s">
        <v>91</v>
      </c>
      <c r="E473" s="4">
        <f t="shared" si="50"/>
        <v>1.7450000000000001</v>
      </c>
      <c r="F473" s="5"/>
      <c r="G473" s="5"/>
      <c r="H473" s="6">
        <v>1.7450000000000001</v>
      </c>
      <c r="I473" s="10">
        <f>1</f>
        <v>1</v>
      </c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x14ac:dyDescent="0.35">
      <c r="A474" s="60"/>
      <c r="B474" s="3" t="s">
        <v>21</v>
      </c>
      <c r="C474" s="3">
        <v>44</v>
      </c>
      <c r="D474" s="3" t="s">
        <v>17</v>
      </c>
      <c r="E474" s="4">
        <f t="shared" si="50"/>
        <v>0.5</v>
      </c>
      <c r="F474" s="5"/>
      <c r="G474" s="5"/>
      <c r="H474" s="6">
        <v>1</v>
      </c>
      <c r="I474" s="10">
        <f t="shared" ref="I474:I476" si="56">1/2</f>
        <v>0.5</v>
      </c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x14ac:dyDescent="0.35">
      <c r="A475" s="60"/>
      <c r="B475" s="3" t="s">
        <v>21</v>
      </c>
      <c r="C475" s="3">
        <v>45</v>
      </c>
      <c r="D475" s="3" t="s">
        <v>18</v>
      </c>
      <c r="E475" s="4">
        <f t="shared" si="50"/>
        <v>2.0670000000000002</v>
      </c>
      <c r="F475" s="5"/>
      <c r="G475" s="5"/>
      <c r="H475" s="6">
        <v>4.1340000000000003</v>
      </c>
      <c r="I475" s="10">
        <f t="shared" si="56"/>
        <v>0.5</v>
      </c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x14ac:dyDescent="0.35">
      <c r="A476" s="60"/>
      <c r="B476" s="3" t="s">
        <v>21</v>
      </c>
      <c r="C476" s="3">
        <v>46</v>
      </c>
      <c r="D476" s="3" t="s">
        <v>19</v>
      </c>
      <c r="E476" s="4">
        <f t="shared" si="50"/>
        <v>2.4624999999999999</v>
      </c>
      <c r="F476" s="5"/>
      <c r="G476" s="5"/>
      <c r="H476" s="6">
        <v>4.9249999999999998</v>
      </c>
      <c r="I476" s="10">
        <f t="shared" si="56"/>
        <v>0.5</v>
      </c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x14ac:dyDescent="0.35">
      <c r="A477" s="60"/>
      <c r="B477" s="3" t="s">
        <v>21</v>
      </c>
      <c r="C477" s="3">
        <v>47</v>
      </c>
      <c r="D477" s="3" t="s">
        <v>260</v>
      </c>
      <c r="E477" s="4">
        <f t="shared" si="50"/>
        <v>8.2609999999999992</v>
      </c>
      <c r="F477" s="5"/>
      <c r="G477" s="5"/>
      <c r="H477" s="6">
        <v>8.2609999999999992</v>
      </c>
      <c r="I477" s="10">
        <f t="shared" ref="I477:I479" si="57">1</f>
        <v>1</v>
      </c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x14ac:dyDescent="0.35">
      <c r="A478" s="60"/>
      <c r="B478" s="3" t="s">
        <v>21</v>
      </c>
      <c r="C478" s="3">
        <v>48</v>
      </c>
      <c r="D478" s="3" t="s">
        <v>262</v>
      </c>
      <c r="E478" s="4">
        <f t="shared" si="50"/>
        <v>22.209</v>
      </c>
      <c r="F478" s="5"/>
      <c r="G478" s="5"/>
      <c r="H478" s="6">
        <v>22.209</v>
      </c>
      <c r="I478" s="10">
        <f t="shared" si="57"/>
        <v>1</v>
      </c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31" x14ac:dyDescent="0.35">
      <c r="A479" s="60"/>
      <c r="B479" s="3" t="s">
        <v>21</v>
      </c>
      <c r="C479" s="3">
        <v>49</v>
      </c>
      <c r="D479" s="3" t="s">
        <v>308</v>
      </c>
      <c r="E479" s="4">
        <f t="shared" si="50"/>
        <v>3.5999999999999997E-2</v>
      </c>
      <c r="F479" s="5"/>
      <c r="G479" s="5"/>
      <c r="H479" s="6">
        <v>3.5999999999999997E-2</v>
      </c>
      <c r="I479" s="10">
        <f t="shared" si="57"/>
        <v>1</v>
      </c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x14ac:dyDescent="0.35">
      <c r="A480" s="60"/>
      <c r="B480" s="3" t="s">
        <v>21</v>
      </c>
      <c r="C480" s="3">
        <v>51</v>
      </c>
      <c r="D480" s="3" t="s">
        <v>125</v>
      </c>
      <c r="E480" s="4">
        <f t="shared" si="50"/>
        <v>0.76500000000000001</v>
      </c>
      <c r="F480" s="5"/>
      <c r="G480" s="5"/>
      <c r="H480" s="6">
        <v>0.91800000000000004</v>
      </c>
      <c r="I480" s="4">
        <f>5/6</f>
        <v>0.83333333333333337</v>
      </c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x14ac:dyDescent="0.35">
      <c r="A481" s="60"/>
      <c r="B481" s="3" t="s">
        <v>21</v>
      </c>
      <c r="C481" s="3" t="s">
        <v>93</v>
      </c>
      <c r="D481" s="3" t="s">
        <v>94</v>
      </c>
      <c r="E481" s="4">
        <f t="shared" si="50"/>
        <v>5.069</v>
      </c>
      <c r="F481" s="5"/>
      <c r="G481" s="5"/>
      <c r="H481" s="6">
        <v>5.069</v>
      </c>
      <c r="I481" s="4">
        <f t="shared" ref="I481:I577" si="58">1</f>
        <v>1</v>
      </c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x14ac:dyDescent="0.35">
      <c r="A482" s="60"/>
      <c r="B482" s="3" t="s">
        <v>21</v>
      </c>
      <c r="C482" s="3" t="s">
        <v>239</v>
      </c>
      <c r="D482" s="3" t="s">
        <v>94</v>
      </c>
      <c r="E482" s="4">
        <f t="shared" si="50"/>
        <v>0.27300000000000002</v>
      </c>
      <c r="F482" s="5"/>
      <c r="G482" s="5"/>
      <c r="H482" s="6">
        <v>0.27300000000000002</v>
      </c>
      <c r="I482" s="9">
        <f t="shared" si="58"/>
        <v>1</v>
      </c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x14ac:dyDescent="0.35">
      <c r="A483" s="60"/>
      <c r="B483" s="3" t="s">
        <v>21</v>
      </c>
      <c r="C483" s="3" t="s">
        <v>95</v>
      </c>
      <c r="D483" s="3" t="s">
        <v>96</v>
      </c>
      <c r="E483" s="4">
        <f t="shared" si="50"/>
        <v>12.798</v>
      </c>
      <c r="F483" s="5"/>
      <c r="G483" s="5"/>
      <c r="H483" s="6">
        <v>12.798</v>
      </c>
      <c r="I483" s="4">
        <f t="shared" si="58"/>
        <v>1</v>
      </c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x14ac:dyDescent="0.35">
      <c r="A484" s="60"/>
      <c r="B484" s="3" t="s">
        <v>21</v>
      </c>
      <c r="C484" s="3" t="s">
        <v>240</v>
      </c>
      <c r="D484" s="3" t="s">
        <v>96</v>
      </c>
      <c r="E484" s="4">
        <f t="shared" si="50"/>
        <v>0.79700000000000004</v>
      </c>
      <c r="F484" s="5"/>
      <c r="G484" s="5"/>
      <c r="H484" s="6">
        <v>0.79700000000000004</v>
      </c>
      <c r="I484" s="9">
        <f t="shared" si="58"/>
        <v>1</v>
      </c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x14ac:dyDescent="0.35">
      <c r="A485" s="60"/>
      <c r="B485" s="3" t="s">
        <v>21</v>
      </c>
      <c r="C485" s="3" t="s">
        <v>97</v>
      </c>
      <c r="D485" s="3" t="s">
        <v>98</v>
      </c>
      <c r="E485" s="4">
        <f t="shared" si="50"/>
        <v>16.959</v>
      </c>
      <c r="F485" s="5"/>
      <c r="G485" s="5"/>
      <c r="H485" s="6">
        <v>16.959</v>
      </c>
      <c r="I485" s="4">
        <f t="shared" si="58"/>
        <v>1</v>
      </c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x14ac:dyDescent="0.35">
      <c r="A486" s="60"/>
      <c r="B486" s="3" t="s">
        <v>21</v>
      </c>
      <c r="C486" s="3" t="s">
        <v>241</v>
      </c>
      <c r="D486" s="3" t="s">
        <v>98</v>
      </c>
      <c r="E486" s="4">
        <f t="shared" si="50"/>
        <v>0.47399999999999998</v>
      </c>
      <c r="F486" s="5"/>
      <c r="G486" s="5"/>
      <c r="H486" s="6">
        <v>0.47399999999999998</v>
      </c>
      <c r="I486" s="9">
        <f t="shared" si="58"/>
        <v>1</v>
      </c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x14ac:dyDescent="0.35">
      <c r="A487" s="60"/>
      <c r="B487" s="3" t="s">
        <v>21</v>
      </c>
      <c r="C487" s="3">
        <v>55</v>
      </c>
      <c r="D487" s="3" t="s">
        <v>99</v>
      </c>
      <c r="E487" s="4">
        <f t="shared" si="50"/>
        <v>1.994</v>
      </c>
      <c r="F487" s="5"/>
      <c r="G487" s="5"/>
      <c r="H487" s="6">
        <v>1.994</v>
      </c>
      <c r="I487" s="9">
        <f t="shared" si="58"/>
        <v>1</v>
      </c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x14ac:dyDescent="0.35">
      <c r="A488" s="60"/>
      <c r="B488" s="3" t="s">
        <v>21</v>
      </c>
      <c r="C488" s="3">
        <v>56</v>
      </c>
      <c r="D488" s="3" t="s">
        <v>100</v>
      </c>
      <c r="E488" s="4">
        <f t="shared" si="50"/>
        <v>10.202999999999999</v>
      </c>
      <c r="F488" s="5"/>
      <c r="G488" s="5"/>
      <c r="H488" s="6">
        <v>10.202999999999999</v>
      </c>
      <c r="I488" s="9">
        <f t="shared" si="58"/>
        <v>1</v>
      </c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x14ac:dyDescent="0.35">
      <c r="A489" s="60"/>
      <c r="B489" s="3" t="s">
        <v>21</v>
      </c>
      <c r="C489" s="3">
        <v>57</v>
      </c>
      <c r="D489" s="3" t="s">
        <v>101</v>
      </c>
      <c r="E489" s="4">
        <f t="shared" si="50"/>
        <v>11.422000000000001</v>
      </c>
      <c r="F489" s="5"/>
      <c r="G489" s="5"/>
      <c r="H489" s="6">
        <v>11.422000000000001</v>
      </c>
      <c r="I489" s="9">
        <f t="shared" si="58"/>
        <v>1</v>
      </c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x14ac:dyDescent="0.35">
      <c r="A490" s="60"/>
      <c r="B490" s="3" t="s">
        <v>21</v>
      </c>
      <c r="C490" s="3">
        <v>58</v>
      </c>
      <c r="D490" s="3" t="s">
        <v>102</v>
      </c>
      <c r="E490" s="4">
        <f t="shared" si="50"/>
        <v>4.9610000000000003</v>
      </c>
      <c r="F490" s="5"/>
      <c r="G490" s="5"/>
      <c r="H490" s="6">
        <v>4.9610000000000003</v>
      </c>
      <c r="I490" s="9">
        <f t="shared" si="58"/>
        <v>1</v>
      </c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x14ac:dyDescent="0.35">
      <c r="A491" s="60"/>
      <c r="B491" s="3" t="s">
        <v>21</v>
      </c>
      <c r="C491" s="3">
        <v>59</v>
      </c>
      <c r="D491" s="3" t="s">
        <v>103</v>
      </c>
      <c r="E491" s="4">
        <f t="shared" si="50"/>
        <v>3.649</v>
      </c>
      <c r="F491" s="5"/>
      <c r="G491" s="5"/>
      <c r="H491" s="6">
        <v>3.649</v>
      </c>
      <c r="I491" s="9">
        <f t="shared" si="58"/>
        <v>1</v>
      </c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x14ac:dyDescent="0.35">
      <c r="A492" s="60"/>
      <c r="B492" s="3" t="s">
        <v>21</v>
      </c>
      <c r="C492" s="3">
        <v>60</v>
      </c>
      <c r="D492" s="3" t="s">
        <v>89</v>
      </c>
      <c r="E492" s="4">
        <f t="shared" si="50"/>
        <v>16.686</v>
      </c>
      <c r="F492" s="5"/>
      <c r="G492" s="5"/>
      <c r="H492" s="6">
        <v>16.686</v>
      </c>
      <c r="I492" s="9">
        <f t="shared" si="58"/>
        <v>1</v>
      </c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x14ac:dyDescent="0.35">
      <c r="A493" s="60"/>
      <c r="B493" s="3" t="s">
        <v>21</v>
      </c>
      <c r="C493" s="3">
        <v>61</v>
      </c>
      <c r="D493" s="3" t="s">
        <v>201</v>
      </c>
      <c r="E493" s="4">
        <f t="shared" si="50"/>
        <v>5.0019999999999998</v>
      </c>
      <c r="F493" s="5"/>
      <c r="G493" s="5"/>
      <c r="H493" s="6">
        <v>5.0019999999999998</v>
      </c>
      <c r="I493" s="9">
        <f t="shared" si="58"/>
        <v>1</v>
      </c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x14ac:dyDescent="0.35">
      <c r="A494" s="60"/>
      <c r="B494" s="3" t="s">
        <v>21</v>
      </c>
      <c r="C494" s="3">
        <v>62</v>
      </c>
      <c r="D494" s="3" t="s">
        <v>150</v>
      </c>
      <c r="E494" s="4">
        <f t="shared" si="50"/>
        <v>1.7310000000000001</v>
      </c>
      <c r="F494" s="5"/>
      <c r="G494" s="5"/>
      <c r="H494" s="6">
        <v>1.7310000000000001</v>
      </c>
      <c r="I494" s="9">
        <f t="shared" si="58"/>
        <v>1</v>
      </c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x14ac:dyDescent="0.35">
      <c r="A495" s="60"/>
      <c r="B495" s="3" t="s">
        <v>21</v>
      </c>
      <c r="C495" s="3">
        <v>65</v>
      </c>
      <c r="D495" s="3" t="s">
        <v>252</v>
      </c>
      <c r="E495" s="4">
        <f t="shared" si="50"/>
        <v>1.351</v>
      </c>
      <c r="F495" s="5"/>
      <c r="G495" s="5"/>
      <c r="H495" s="6">
        <v>1.351</v>
      </c>
      <c r="I495" s="9">
        <f t="shared" si="58"/>
        <v>1</v>
      </c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x14ac:dyDescent="0.35">
      <c r="A496" s="60"/>
      <c r="B496" s="3" t="s">
        <v>21</v>
      </c>
      <c r="C496" s="2">
        <v>68</v>
      </c>
      <c r="D496" s="2" t="s">
        <v>133</v>
      </c>
      <c r="E496" s="4">
        <f t="shared" si="50"/>
        <v>0.57399999999999995</v>
      </c>
      <c r="F496" s="5"/>
      <c r="G496" s="5"/>
      <c r="H496" s="7">
        <v>0.57399999999999995</v>
      </c>
      <c r="I496" s="9">
        <f t="shared" si="58"/>
        <v>1</v>
      </c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x14ac:dyDescent="0.35">
      <c r="A497" s="60"/>
      <c r="B497" s="3" t="s">
        <v>21</v>
      </c>
      <c r="C497" s="3">
        <v>69</v>
      </c>
      <c r="D497" s="3" t="s">
        <v>134</v>
      </c>
      <c r="E497" s="4">
        <f t="shared" si="50"/>
        <v>8.5000000000000006E-2</v>
      </c>
      <c r="F497" s="5"/>
      <c r="G497" s="5"/>
      <c r="H497" s="6">
        <v>8.5000000000000006E-2</v>
      </c>
      <c r="I497" s="9">
        <f t="shared" si="58"/>
        <v>1</v>
      </c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x14ac:dyDescent="0.35">
      <c r="A498" s="60"/>
      <c r="B498" s="3" t="s">
        <v>21</v>
      </c>
      <c r="C498" s="3">
        <v>70</v>
      </c>
      <c r="D498" s="3" t="s">
        <v>121</v>
      </c>
      <c r="E498" s="4">
        <f t="shared" si="50"/>
        <v>9.593</v>
      </c>
      <c r="F498" s="5"/>
      <c r="G498" s="5"/>
      <c r="H498" s="6">
        <v>9.593</v>
      </c>
      <c r="I498" s="9">
        <f t="shared" si="58"/>
        <v>1</v>
      </c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31" x14ac:dyDescent="0.35">
      <c r="A499" s="60"/>
      <c r="B499" s="3" t="s">
        <v>21</v>
      </c>
      <c r="C499" s="3">
        <v>71</v>
      </c>
      <c r="D499" s="3" t="s">
        <v>307</v>
      </c>
      <c r="E499" s="4">
        <f t="shared" si="50"/>
        <v>2.3010000000000002</v>
      </c>
      <c r="F499" s="5"/>
      <c r="G499" s="5"/>
      <c r="H499" s="6">
        <v>2.3010000000000002</v>
      </c>
      <c r="I499" s="9">
        <f t="shared" si="58"/>
        <v>1</v>
      </c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x14ac:dyDescent="0.35">
      <c r="A500" s="60"/>
      <c r="B500" s="3" t="s">
        <v>21</v>
      </c>
      <c r="C500" s="3">
        <v>72</v>
      </c>
      <c r="D500" s="3" t="s">
        <v>258</v>
      </c>
      <c r="E500" s="4">
        <f t="shared" si="50"/>
        <v>3.7869999999999999</v>
      </c>
      <c r="F500" s="5"/>
      <c r="G500" s="5"/>
      <c r="H500" s="6">
        <v>3.7869999999999999</v>
      </c>
      <c r="I500" s="9">
        <f t="shared" si="58"/>
        <v>1</v>
      </c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x14ac:dyDescent="0.35">
      <c r="A501" s="60"/>
      <c r="B501" s="3" t="s">
        <v>21</v>
      </c>
      <c r="C501" s="3">
        <v>73</v>
      </c>
      <c r="D501" s="3" t="s">
        <v>122</v>
      </c>
      <c r="E501" s="4">
        <f t="shared" si="50"/>
        <v>32.756</v>
      </c>
      <c r="F501" s="5"/>
      <c r="G501" s="5"/>
      <c r="H501" s="6">
        <v>32.756</v>
      </c>
      <c r="I501" s="9">
        <f t="shared" si="58"/>
        <v>1</v>
      </c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x14ac:dyDescent="0.35">
      <c r="A502" s="60"/>
      <c r="B502" s="3" t="s">
        <v>21</v>
      </c>
      <c r="C502" s="3">
        <v>76</v>
      </c>
      <c r="D502" s="3" t="s">
        <v>156</v>
      </c>
      <c r="E502" s="4">
        <f t="shared" si="50"/>
        <v>0.14000000000000001</v>
      </c>
      <c r="F502" s="5"/>
      <c r="G502" s="5"/>
      <c r="H502" s="6">
        <v>0.14000000000000001</v>
      </c>
      <c r="I502" s="9">
        <f t="shared" si="58"/>
        <v>1</v>
      </c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x14ac:dyDescent="0.35">
      <c r="A503" s="60"/>
      <c r="B503" s="3" t="s">
        <v>21</v>
      </c>
      <c r="C503" s="3">
        <v>78</v>
      </c>
      <c r="D503" s="3" t="s">
        <v>187</v>
      </c>
      <c r="E503" s="4">
        <f t="shared" si="50"/>
        <v>2.4319999999999999</v>
      </c>
      <c r="F503" s="5"/>
      <c r="G503" s="5"/>
      <c r="H503" s="6">
        <v>2.4319999999999999</v>
      </c>
      <c r="I503" s="9">
        <f t="shared" si="58"/>
        <v>1</v>
      </c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x14ac:dyDescent="0.35">
      <c r="A504" s="60"/>
      <c r="B504" s="3" t="s">
        <v>21</v>
      </c>
      <c r="C504" s="3">
        <v>79</v>
      </c>
      <c r="D504" s="3" t="s">
        <v>139</v>
      </c>
      <c r="E504" s="4">
        <f t="shared" si="50"/>
        <v>0.5</v>
      </c>
      <c r="F504" s="5"/>
      <c r="G504" s="5"/>
      <c r="H504" s="6">
        <v>0.5</v>
      </c>
      <c r="I504" s="9">
        <f t="shared" si="58"/>
        <v>1</v>
      </c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x14ac:dyDescent="0.35">
      <c r="A505" s="60"/>
      <c r="B505" s="3" t="s">
        <v>21</v>
      </c>
      <c r="C505" s="3">
        <v>80</v>
      </c>
      <c r="D505" s="3" t="s">
        <v>49</v>
      </c>
      <c r="E505" s="4">
        <f t="shared" si="50"/>
        <v>0.501</v>
      </c>
      <c r="F505" s="5"/>
      <c r="G505" s="5"/>
      <c r="H505" s="7">
        <v>0.501</v>
      </c>
      <c r="I505" s="9">
        <f t="shared" si="58"/>
        <v>1</v>
      </c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x14ac:dyDescent="0.35">
      <c r="A506" s="60"/>
      <c r="B506" s="3" t="s">
        <v>21</v>
      </c>
      <c r="C506" s="3">
        <v>81</v>
      </c>
      <c r="D506" s="3" t="s">
        <v>50</v>
      </c>
      <c r="E506" s="4">
        <f t="shared" si="50"/>
        <v>2.0590000000000002</v>
      </c>
      <c r="F506" s="5"/>
      <c r="G506" s="5"/>
      <c r="H506" s="7">
        <v>2.0590000000000002</v>
      </c>
      <c r="I506" s="9">
        <f t="shared" si="58"/>
        <v>1</v>
      </c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x14ac:dyDescent="0.35">
      <c r="A507" s="60"/>
      <c r="B507" s="3" t="s">
        <v>21</v>
      </c>
      <c r="C507" s="3">
        <v>82</v>
      </c>
      <c r="D507" s="3" t="s">
        <v>51</v>
      </c>
      <c r="E507" s="4">
        <f t="shared" si="50"/>
        <v>0.501</v>
      </c>
      <c r="F507" s="5"/>
      <c r="G507" s="5"/>
      <c r="H507" s="7">
        <v>0.501</v>
      </c>
      <c r="I507" s="9">
        <f t="shared" si="58"/>
        <v>1</v>
      </c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x14ac:dyDescent="0.35">
      <c r="A508" s="60"/>
      <c r="B508" s="3" t="s">
        <v>21</v>
      </c>
      <c r="C508" s="3">
        <v>83</v>
      </c>
      <c r="D508" s="3" t="s">
        <v>31</v>
      </c>
      <c r="E508" s="4">
        <f t="shared" si="50"/>
        <v>0.5</v>
      </c>
      <c r="F508" s="5"/>
      <c r="G508" s="5"/>
      <c r="H508" s="6">
        <v>0.5</v>
      </c>
      <c r="I508" s="9">
        <f t="shared" si="58"/>
        <v>1</v>
      </c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x14ac:dyDescent="0.35">
      <c r="A509" s="60"/>
      <c r="B509" s="3" t="s">
        <v>21</v>
      </c>
      <c r="C509" s="3">
        <v>84</v>
      </c>
      <c r="D509" s="3" t="s">
        <v>32</v>
      </c>
      <c r="E509" s="4">
        <f t="shared" si="50"/>
        <v>0.5</v>
      </c>
      <c r="F509" s="5"/>
      <c r="G509" s="5"/>
      <c r="H509" s="6">
        <v>0.5</v>
      </c>
      <c r="I509" s="9">
        <f t="shared" si="58"/>
        <v>1</v>
      </c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x14ac:dyDescent="0.35">
      <c r="A510" s="60"/>
      <c r="B510" s="3" t="s">
        <v>21</v>
      </c>
      <c r="C510" s="3">
        <v>85</v>
      </c>
      <c r="D510" s="3" t="s">
        <v>140</v>
      </c>
      <c r="E510" s="4">
        <f t="shared" si="50"/>
        <v>5.2999999999999999E-2</v>
      </c>
      <c r="F510" s="5"/>
      <c r="G510" s="5"/>
      <c r="H510" s="6">
        <v>5.2999999999999999E-2</v>
      </c>
      <c r="I510" s="9">
        <f t="shared" si="58"/>
        <v>1</v>
      </c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x14ac:dyDescent="0.35">
      <c r="A511" s="60"/>
      <c r="B511" s="3" t="s">
        <v>21</v>
      </c>
      <c r="C511" s="3">
        <v>86</v>
      </c>
      <c r="D511" s="3" t="s">
        <v>141</v>
      </c>
      <c r="E511" s="4">
        <f t="shared" si="50"/>
        <v>0.182</v>
      </c>
      <c r="F511" s="5"/>
      <c r="G511" s="5"/>
      <c r="H511" s="6">
        <v>0.182</v>
      </c>
      <c r="I511" s="9">
        <f t="shared" si="58"/>
        <v>1</v>
      </c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x14ac:dyDescent="0.35">
      <c r="A512" s="60"/>
      <c r="B512" s="3" t="s">
        <v>21</v>
      </c>
      <c r="C512" s="3">
        <v>87</v>
      </c>
      <c r="D512" s="3" t="s">
        <v>33</v>
      </c>
      <c r="E512" s="4">
        <f t="shared" si="50"/>
        <v>0.76300000000000001</v>
      </c>
      <c r="F512" s="5"/>
      <c r="G512" s="5"/>
      <c r="H512" s="6">
        <v>0.76300000000000001</v>
      </c>
      <c r="I512" s="9">
        <f t="shared" si="58"/>
        <v>1</v>
      </c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x14ac:dyDescent="0.35">
      <c r="A513" s="60"/>
      <c r="B513" s="3" t="s">
        <v>21</v>
      </c>
      <c r="C513" s="3">
        <v>88</v>
      </c>
      <c r="D513" s="3" t="s">
        <v>255</v>
      </c>
      <c r="E513" s="4">
        <f t="shared" si="50"/>
        <v>1.9E-2</v>
      </c>
      <c r="F513" s="5"/>
      <c r="G513" s="5"/>
      <c r="H513" s="6">
        <v>1.9E-2</v>
      </c>
      <c r="I513" s="9">
        <f t="shared" si="58"/>
        <v>1</v>
      </c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x14ac:dyDescent="0.35">
      <c r="A514" s="60"/>
      <c r="B514" s="3" t="s">
        <v>21</v>
      </c>
      <c r="C514" s="3">
        <v>89</v>
      </c>
      <c r="D514" s="3" t="s">
        <v>34</v>
      </c>
      <c r="E514" s="4">
        <f t="shared" si="50"/>
        <v>0.54400000000000004</v>
      </c>
      <c r="F514" s="5"/>
      <c r="G514" s="5"/>
      <c r="H514" s="6">
        <v>0.54400000000000004</v>
      </c>
      <c r="I514" s="9">
        <f t="shared" si="58"/>
        <v>1</v>
      </c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x14ac:dyDescent="0.35">
      <c r="A515" s="60"/>
      <c r="B515" s="3" t="s">
        <v>21</v>
      </c>
      <c r="C515" s="3">
        <v>90</v>
      </c>
      <c r="D515" s="3" t="s">
        <v>35</v>
      </c>
      <c r="E515" s="4">
        <f t="shared" si="50"/>
        <v>0.76</v>
      </c>
      <c r="F515" s="5"/>
      <c r="G515" s="5"/>
      <c r="H515" s="6">
        <v>0.76</v>
      </c>
      <c r="I515" s="9">
        <f t="shared" si="58"/>
        <v>1</v>
      </c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x14ac:dyDescent="0.35">
      <c r="A516" s="60"/>
      <c r="B516" s="3" t="s">
        <v>21</v>
      </c>
      <c r="C516" s="3">
        <v>91</v>
      </c>
      <c r="D516" s="3" t="s">
        <v>36</v>
      </c>
      <c r="E516" s="4">
        <f t="shared" si="50"/>
        <v>0.70099999999999996</v>
      </c>
      <c r="F516" s="5"/>
      <c r="G516" s="5"/>
      <c r="H516" s="6">
        <v>0.70099999999999996</v>
      </c>
      <c r="I516" s="9">
        <f t="shared" si="58"/>
        <v>1</v>
      </c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x14ac:dyDescent="0.35">
      <c r="A517" s="60"/>
      <c r="B517" s="3" t="s">
        <v>21</v>
      </c>
      <c r="C517" s="3">
        <v>92</v>
      </c>
      <c r="D517" s="3" t="s">
        <v>37</v>
      </c>
      <c r="E517" s="4">
        <f t="shared" si="50"/>
        <v>1.909</v>
      </c>
      <c r="F517" s="5"/>
      <c r="G517" s="5"/>
      <c r="H517" s="6">
        <v>1.909</v>
      </c>
      <c r="I517" s="9">
        <f t="shared" si="58"/>
        <v>1</v>
      </c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x14ac:dyDescent="0.35">
      <c r="A518" s="60"/>
      <c r="B518" s="3" t="s">
        <v>21</v>
      </c>
      <c r="C518" s="3">
        <v>93</v>
      </c>
      <c r="D518" s="3" t="s">
        <v>38</v>
      </c>
      <c r="E518" s="4">
        <f t="shared" si="50"/>
        <v>0.54900000000000004</v>
      </c>
      <c r="F518" s="5"/>
      <c r="G518" s="5"/>
      <c r="H518" s="6">
        <v>0.54900000000000004</v>
      </c>
      <c r="I518" s="9">
        <f t="shared" si="58"/>
        <v>1</v>
      </c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x14ac:dyDescent="0.35">
      <c r="A519" s="60"/>
      <c r="B519" s="3" t="s">
        <v>21</v>
      </c>
      <c r="C519" s="3">
        <v>94</v>
      </c>
      <c r="D519" s="3" t="s">
        <v>129</v>
      </c>
      <c r="E519" s="4">
        <f t="shared" si="50"/>
        <v>2.294</v>
      </c>
      <c r="F519" s="5"/>
      <c r="G519" s="5"/>
      <c r="H519" s="6">
        <v>2.294</v>
      </c>
      <c r="I519" s="9">
        <f t="shared" si="58"/>
        <v>1</v>
      </c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x14ac:dyDescent="0.35">
      <c r="A520" s="60"/>
      <c r="B520" s="3" t="s">
        <v>21</v>
      </c>
      <c r="C520" s="2">
        <v>95</v>
      </c>
      <c r="D520" s="2" t="s">
        <v>76</v>
      </c>
      <c r="E520" s="4">
        <f t="shared" si="50"/>
        <v>0.41499999999999998</v>
      </c>
      <c r="F520" s="5"/>
      <c r="G520" s="5"/>
      <c r="H520" s="7">
        <v>0.41499999999999998</v>
      </c>
      <c r="I520" s="9">
        <f t="shared" si="58"/>
        <v>1</v>
      </c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x14ac:dyDescent="0.35">
      <c r="A521" s="60"/>
      <c r="B521" s="3" t="s">
        <v>21</v>
      </c>
      <c r="C521" s="2">
        <v>96</v>
      </c>
      <c r="D521" s="2" t="s">
        <v>39</v>
      </c>
      <c r="E521" s="4">
        <f t="shared" si="50"/>
        <v>0.67600000000000005</v>
      </c>
      <c r="F521" s="5"/>
      <c r="G521" s="5"/>
      <c r="H521" s="7">
        <v>0.67600000000000005</v>
      </c>
      <c r="I521" s="9">
        <f t="shared" si="58"/>
        <v>1</v>
      </c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x14ac:dyDescent="0.35">
      <c r="A522" s="60"/>
      <c r="B522" s="3" t="s">
        <v>21</v>
      </c>
      <c r="C522" s="3">
        <v>100</v>
      </c>
      <c r="D522" s="3" t="s">
        <v>78</v>
      </c>
      <c r="E522" s="4">
        <f t="shared" si="50"/>
        <v>0.90500000000000003</v>
      </c>
      <c r="F522" s="5"/>
      <c r="G522" s="5"/>
      <c r="H522" s="6">
        <v>0.90500000000000003</v>
      </c>
      <c r="I522" s="9">
        <f t="shared" si="58"/>
        <v>1</v>
      </c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x14ac:dyDescent="0.35">
      <c r="A523" s="60"/>
      <c r="B523" s="3" t="s">
        <v>21</v>
      </c>
      <c r="C523" s="3">
        <v>101</v>
      </c>
      <c r="D523" s="3" t="s">
        <v>87</v>
      </c>
      <c r="E523" s="4">
        <f t="shared" si="50"/>
        <v>1.006</v>
      </c>
      <c r="F523" s="5"/>
      <c r="G523" s="5"/>
      <c r="H523" s="6">
        <v>1.006</v>
      </c>
      <c r="I523" s="9">
        <f t="shared" si="58"/>
        <v>1</v>
      </c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x14ac:dyDescent="0.35">
      <c r="A524" s="60"/>
      <c r="B524" s="3" t="s">
        <v>21</v>
      </c>
      <c r="C524" s="3">
        <v>102</v>
      </c>
      <c r="D524" s="3" t="s">
        <v>171</v>
      </c>
      <c r="E524" s="4">
        <f t="shared" si="50"/>
        <v>0.89900000000000002</v>
      </c>
      <c r="F524" s="5"/>
      <c r="G524" s="5"/>
      <c r="H524" s="6">
        <v>0.89900000000000002</v>
      </c>
      <c r="I524" s="9">
        <f t="shared" si="58"/>
        <v>1</v>
      </c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x14ac:dyDescent="0.35">
      <c r="A525" s="60"/>
      <c r="B525" s="3" t="s">
        <v>21</v>
      </c>
      <c r="C525" s="3">
        <v>103</v>
      </c>
      <c r="D525" s="3" t="s">
        <v>172</v>
      </c>
      <c r="E525" s="4">
        <f t="shared" si="50"/>
        <v>0.94199999999999995</v>
      </c>
      <c r="F525" s="5"/>
      <c r="G525" s="5"/>
      <c r="H525" s="6">
        <v>0.94199999999999995</v>
      </c>
      <c r="I525" s="9">
        <f t="shared" si="58"/>
        <v>1</v>
      </c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x14ac:dyDescent="0.35">
      <c r="A526" s="60"/>
      <c r="B526" s="3" t="s">
        <v>21</v>
      </c>
      <c r="C526" s="3">
        <v>104</v>
      </c>
      <c r="D526" s="3" t="s">
        <v>242</v>
      </c>
      <c r="E526" s="4">
        <f t="shared" si="50"/>
        <v>0.14299999999999999</v>
      </c>
      <c r="F526" s="5"/>
      <c r="G526" s="5"/>
      <c r="H526" s="6">
        <v>0.14299999999999999</v>
      </c>
      <c r="I526" s="9">
        <f t="shared" si="58"/>
        <v>1</v>
      </c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x14ac:dyDescent="0.35">
      <c r="A527" s="60"/>
      <c r="B527" s="3" t="s">
        <v>21</v>
      </c>
      <c r="C527" s="3">
        <v>105</v>
      </c>
      <c r="D527" s="3" t="s">
        <v>131</v>
      </c>
      <c r="E527" s="4">
        <f t="shared" si="50"/>
        <v>18.600000000000001</v>
      </c>
      <c r="F527" s="5"/>
      <c r="G527" s="5"/>
      <c r="H527" s="6">
        <v>18.600000000000001</v>
      </c>
      <c r="I527" s="9">
        <f t="shared" si="58"/>
        <v>1</v>
      </c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x14ac:dyDescent="0.35">
      <c r="A528" s="60"/>
      <c r="B528" s="3" t="s">
        <v>21</v>
      </c>
      <c r="C528" s="3">
        <v>106</v>
      </c>
      <c r="D528" s="3" t="s">
        <v>243</v>
      </c>
      <c r="E528" s="4">
        <f t="shared" si="50"/>
        <v>0.34599999999999997</v>
      </c>
      <c r="F528" s="5"/>
      <c r="G528" s="5"/>
      <c r="H528" s="6">
        <v>0.34599999999999997</v>
      </c>
      <c r="I528" s="9">
        <f t="shared" si="58"/>
        <v>1</v>
      </c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x14ac:dyDescent="0.35">
      <c r="A529" s="60"/>
      <c r="B529" s="3" t="s">
        <v>21</v>
      </c>
      <c r="C529" s="2">
        <v>108</v>
      </c>
      <c r="D529" s="2" t="s">
        <v>176</v>
      </c>
      <c r="E529" s="4">
        <f t="shared" si="50"/>
        <v>1.0069999999999999</v>
      </c>
      <c r="F529" s="5"/>
      <c r="G529" s="5"/>
      <c r="H529" s="7">
        <v>1.0069999999999999</v>
      </c>
      <c r="I529" s="9">
        <f t="shared" si="58"/>
        <v>1</v>
      </c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x14ac:dyDescent="0.35">
      <c r="A530" s="60"/>
      <c r="B530" s="2" t="s">
        <v>21</v>
      </c>
      <c r="C530" s="2">
        <v>109</v>
      </c>
      <c r="D530" s="2" t="s">
        <v>158</v>
      </c>
      <c r="E530" s="8">
        <f t="shared" si="50"/>
        <v>1.4730000000000001</v>
      </c>
      <c r="F530" s="5"/>
      <c r="G530" s="5"/>
      <c r="H530" s="7">
        <v>1.4730000000000001</v>
      </c>
      <c r="I530" s="9">
        <f t="shared" si="58"/>
        <v>1</v>
      </c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x14ac:dyDescent="0.35">
      <c r="A531" s="87"/>
      <c r="B531" s="3" t="s">
        <v>21</v>
      </c>
      <c r="C531" s="3">
        <v>110</v>
      </c>
      <c r="D531" s="3" t="s">
        <v>244</v>
      </c>
      <c r="E531" s="4">
        <f t="shared" si="50"/>
        <v>3.0009999999999999</v>
      </c>
      <c r="F531" s="5"/>
      <c r="G531" s="5"/>
      <c r="H531" s="6">
        <v>3.0009999999999999</v>
      </c>
      <c r="I531" s="10">
        <f t="shared" si="58"/>
        <v>1</v>
      </c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x14ac:dyDescent="0.35">
      <c r="A532" s="70" t="s">
        <v>301</v>
      </c>
      <c r="B532" s="22" t="s">
        <v>21</v>
      </c>
      <c r="C532" s="3">
        <v>111</v>
      </c>
      <c r="D532" s="3" t="s">
        <v>181</v>
      </c>
      <c r="E532" s="4">
        <f t="shared" si="50"/>
        <v>3.633</v>
      </c>
      <c r="F532" s="5"/>
      <c r="G532" s="5"/>
      <c r="H532" s="6">
        <v>3.633</v>
      </c>
      <c r="I532" s="10">
        <f t="shared" si="58"/>
        <v>1</v>
      </c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x14ac:dyDescent="0.35">
      <c r="A533" s="71"/>
      <c r="B533" s="41" t="s">
        <v>21</v>
      </c>
      <c r="C533" s="18">
        <v>115</v>
      </c>
      <c r="D533" s="18" t="s">
        <v>117</v>
      </c>
      <c r="E533" s="19">
        <f t="shared" si="50"/>
        <v>19.693000000000001</v>
      </c>
      <c r="F533" s="5"/>
      <c r="G533" s="5"/>
      <c r="H533" s="20">
        <v>19.693000000000001</v>
      </c>
      <c r="I533" s="21">
        <f t="shared" si="58"/>
        <v>1</v>
      </c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x14ac:dyDescent="0.35">
      <c r="A534" s="71"/>
      <c r="B534" s="22" t="s">
        <v>21</v>
      </c>
      <c r="C534" s="3">
        <v>116</v>
      </c>
      <c r="D534" s="3" t="s">
        <v>245</v>
      </c>
      <c r="E534" s="4">
        <f t="shared" si="50"/>
        <v>4.0010000000000003</v>
      </c>
      <c r="F534" s="5"/>
      <c r="G534" s="5"/>
      <c r="H534" s="6">
        <v>4.0010000000000003</v>
      </c>
      <c r="I534" s="9">
        <f t="shared" si="58"/>
        <v>1</v>
      </c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x14ac:dyDescent="0.35">
      <c r="A535" s="71"/>
      <c r="B535" s="22" t="s">
        <v>21</v>
      </c>
      <c r="C535" s="2">
        <v>117</v>
      </c>
      <c r="D535" s="2" t="s">
        <v>167</v>
      </c>
      <c r="E535" s="4">
        <f t="shared" si="50"/>
        <v>0.995</v>
      </c>
      <c r="F535" s="5"/>
      <c r="G535" s="5"/>
      <c r="H535" s="7">
        <v>0.995</v>
      </c>
      <c r="I535" s="9">
        <f t="shared" si="58"/>
        <v>1</v>
      </c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x14ac:dyDescent="0.35">
      <c r="A536" s="71"/>
      <c r="B536" s="22" t="s">
        <v>21</v>
      </c>
      <c r="C536" s="2">
        <v>119</v>
      </c>
      <c r="D536" s="2" t="s">
        <v>184</v>
      </c>
      <c r="E536" s="4">
        <f t="shared" si="50"/>
        <v>0.75800000000000001</v>
      </c>
      <c r="F536" s="5"/>
      <c r="G536" s="5"/>
      <c r="H536" s="7">
        <v>0.75800000000000001</v>
      </c>
      <c r="I536" s="9">
        <f t="shared" si="58"/>
        <v>1</v>
      </c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x14ac:dyDescent="0.35">
      <c r="A537" s="71"/>
      <c r="B537" s="22" t="s">
        <v>21</v>
      </c>
      <c r="C537" s="2">
        <v>120</v>
      </c>
      <c r="D537" s="2" t="s">
        <v>147</v>
      </c>
      <c r="E537" s="4">
        <f t="shared" si="50"/>
        <v>0.28499999999999998</v>
      </c>
      <c r="F537" s="5"/>
      <c r="G537" s="5"/>
      <c r="H537" s="7">
        <v>0.28499999999999998</v>
      </c>
      <c r="I537" s="9">
        <f t="shared" si="58"/>
        <v>1</v>
      </c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x14ac:dyDescent="0.35">
      <c r="A538" s="71"/>
      <c r="B538" s="22" t="s">
        <v>21</v>
      </c>
      <c r="C538" s="2">
        <v>121</v>
      </c>
      <c r="D538" s="2" t="s">
        <v>127</v>
      </c>
      <c r="E538" s="4">
        <f t="shared" si="50"/>
        <v>0.90300000000000002</v>
      </c>
      <c r="F538" s="5"/>
      <c r="G538" s="5"/>
      <c r="H538" s="7">
        <v>0.90300000000000002</v>
      </c>
      <c r="I538" s="9">
        <f t="shared" si="58"/>
        <v>1</v>
      </c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x14ac:dyDescent="0.35">
      <c r="A539" s="71"/>
      <c r="B539" s="22" t="s">
        <v>21</v>
      </c>
      <c r="C539" s="2">
        <v>130</v>
      </c>
      <c r="D539" s="2" t="s">
        <v>246</v>
      </c>
      <c r="E539" s="4">
        <f t="shared" si="50"/>
        <v>5.4139999999999997</v>
      </c>
      <c r="F539" s="5"/>
      <c r="G539" s="5"/>
      <c r="H539" s="7">
        <v>5.4139999999999997</v>
      </c>
      <c r="I539" s="9">
        <f t="shared" si="58"/>
        <v>1</v>
      </c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x14ac:dyDescent="0.35">
      <c r="A540" s="71"/>
      <c r="B540" s="22" t="s">
        <v>21</v>
      </c>
      <c r="C540" s="2">
        <v>136</v>
      </c>
      <c r="D540" s="2" t="s">
        <v>224</v>
      </c>
      <c r="E540" s="4">
        <f t="shared" si="50"/>
        <v>1.0629999999999999</v>
      </c>
      <c r="F540" s="5"/>
      <c r="G540" s="5"/>
      <c r="H540" s="7">
        <v>1.0629999999999999</v>
      </c>
      <c r="I540" s="9">
        <f t="shared" si="58"/>
        <v>1</v>
      </c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x14ac:dyDescent="0.35">
      <c r="A541" s="71"/>
      <c r="B541" s="22" t="s">
        <v>21</v>
      </c>
      <c r="C541" s="2">
        <v>137</v>
      </c>
      <c r="D541" s="2" t="s">
        <v>200</v>
      </c>
      <c r="E541" s="4">
        <f t="shared" si="50"/>
        <v>0.37</v>
      </c>
      <c r="F541" s="5"/>
      <c r="G541" s="5"/>
      <c r="H541" s="7">
        <v>0.37</v>
      </c>
      <c r="I541" s="9">
        <f t="shared" si="58"/>
        <v>1</v>
      </c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x14ac:dyDescent="0.35">
      <c r="A542" s="71"/>
      <c r="B542" s="22" t="s">
        <v>21</v>
      </c>
      <c r="C542" s="2">
        <v>138</v>
      </c>
      <c r="D542" s="2" t="s">
        <v>203</v>
      </c>
      <c r="E542" s="4">
        <f t="shared" si="50"/>
        <v>0.22500000000000001</v>
      </c>
      <c r="F542" s="5"/>
      <c r="G542" s="5"/>
      <c r="H542" s="7">
        <v>0.22500000000000001</v>
      </c>
      <c r="I542" s="9">
        <f t="shared" si="58"/>
        <v>1</v>
      </c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x14ac:dyDescent="0.35">
      <c r="A543" s="71"/>
      <c r="B543" s="22" t="s">
        <v>21</v>
      </c>
      <c r="C543" s="3">
        <v>140</v>
      </c>
      <c r="D543" s="3" t="s">
        <v>179</v>
      </c>
      <c r="E543" s="4">
        <f t="shared" si="50"/>
        <v>0.85699999999999998</v>
      </c>
      <c r="F543" s="5"/>
      <c r="G543" s="5"/>
      <c r="H543" s="6">
        <v>0.85699999999999998</v>
      </c>
      <c r="I543" s="9">
        <f t="shared" si="58"/>
        <v>1</v>
      </c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x14ac:dyDescent="0.35">
      <c r="A544" s="71"/>
      <c r="B544" s="22" t="s">
        <v>21</v>
      </c>
      <c r="C544" s="3">
        <v>141</v>
      </c>
      <c r="D544" s="3" t="s">
        <v>247</v>
      </c>
      <c r="E544" s="4">
        <f t="shared" si="50"/>
        <v>0.85799999999999998</v>
      </c>
      <c r="F544" s="5"/>
      <c r="G544" s="5"/>
      <c r="H544" s="6">
        <v>0.85799999999999998</v>
      </c>
      <c r="I544" s="9">
        <f t="shared" si="58"/>
        <v>1</v>
      </c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x14ac:dyDescent="0.35">
      <c r="A545" s="71"/>
      <c r="B545" s="22" t="s">
        <v>21</v>
      </c>
      <c r="C545" s="3">
        <v>142</v>
      </c>
      <c r="D545" s="3" t="s">
        <v>82</v>
      </c>
      <c r="E545" s="4">
        <f t="shared" si="50"/>
        <v>1.357</v>
      </c>
      <c r="F545" s="5"/>
      <c r="G545" s="5"/>
      <c r="H545" s="6">
        <v>1.357</v>
      </c>
      <c r="I545" s="9">
        <f t="shared" si="58"/>
        <v>1</v>
      </c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x14ac:dyDescent="0.35">
      <c r="A546" s="71"/>
      <c r="B546" s="22" t="s">
        <v>21</v>
      </c>
      <c r="C546" s="3">
        <v>151</v>
      </c>
      <c r="D546" s="3" t="s">
        <v>248</v>
      </c>
      <c r="E546" s="4">
        <f t="shared" si="50"/>
        <v>1.28</v>
      </c>
      <c r="F546" s="5"/>
      <c r="G546" s="5"/>
      <c r="H546" s="6">
        <v>1.28</v>
      </c>
      <c r="I546" s="9">
        <f t="shared" si="58"/>
        <v>1</v>
      </c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x14ac:dyDescent="0.35">
      <c r="A547" s="71"/>
      <c r="B547" s="22" t="s">
        <v>21</v>
      </c>
      <c r="C547" s="2">
        <v>152</v>
      </c>
      <c r="D547" s="2" t="s">
        <v>249</v>
      </c>
      <c r="E547" s="4">
        <f t="shared" si="50"/>
        <v>6.0999999999999999E-2</v>
      </c>
      <c r="F547" s="5"/>
      <c r="G547" s="5"/>
      <c r="H547" s="7">
        <v>6.0999999999999999E-2</v>
      </c>
      <c r="I547" s="9">
        <f t="shared" si="58"/>
        <v>1</v>
      </c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x14ac:dyDescent="0.35">
      <c r="A548" s="72"/>
      <c r="B548" s="22" t="s">
        <v>21</v>
      </c>
      <c r="C548" s="3">
        <v>153</v>
      </c>
      <c r="D548" s="3" t="s">
        <v>250</v>
      </c>
      <c r="E548" s="4">
        <f t="shared" si="50"/>
        <v>0.191</v>
      </c>
      <c r="F548" s="11">
        <f>SUM(E434:E548)</f>
        <v>312.26824999999997</v>
      </c>
      <c r="G548" s="12">
        <f>F548/441.54</f>
        <v>0.70722527970285809</v>
      </c>
      <c r="H548" s="6">
        <v>0.191</v>
      </c>
      <c r="I548" s="9">
        <f t="shared" si="58"/>
        <v>1</v>
      </c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x14ac:dyDescent="0.35">
      <c r="A549" s="73" t="s">
        <v>280</v>
      </c>
      <c r="B549" s="22" t="s">
        <v>21</v>
      </c>
      <c r="C549" s="23">
        <v>74</v>
      </c>
      <c r="D549" s="3" t="s">
        <v>27</v>
      </c>
      <c r="E549" s="4">
        <f t="shared" si="50"/>
        <v>5.8529999999999998</v>
      </c>
      <c r="F549" s="11"/>
      <c r="G549" s="12"/>
      <c r="H549" s="6">
        <v>5.8529999999999998</v>
      </c>
      <c r="I549" s="9">
        <f t="shared" si="58"/>
        <v>1</v>
      </c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x14ac:dyDescent="0.35">
      <c r="A550" s="60"/>
      <c r="B550" s="22" t="s">
        <v>21</v>
      </c>
      <c r="C550" s="23">
        <v>75</v>
      </c>
      <c r="D550" s="3" t="s">
        <v>28</v>
      </c>
      <c r="E550" s="4">
        <f t="shared" si="50"/>
        <v>4.601</v>
      </c>
      <c r="F550" s="11"/>
      <c r="G550" s="12"/>
      <c r="H550" s="6">
        <v>4.601</v>
      </c>
      <c r="I550" s="9">
        <f t="shared" si="58"/>
        <v>1</v>
      </c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x14ac:dyDescent="0.35">
      <c r="A551" s="59"/>
      <c r="B551" s="22" t="s">
        <v>21</v>
      </c>
      <c r="C551" s="23">
        <v>77</v>
      </c>
      <c r="D551" s="3" t="s">
        <v>29</v>
      </c>
      <c r="E551" s="4">
        <f t="shared" si="50"/>
        <v>5.7229999999999999</v>
      </c>
      <c r="F551" s="11">
        <f>SUM(E549:E551)</f>
        <v>16.177</v>
      </c>
      <c r="G551" s="12">
        <f>F551/441.54</f>
        <v>3.6637677220636856E-2</v>
      </c>
      <c r="H551" s="6">
        <v>5.7229999999999999</v>
      </c>
      <c r="I551" s="9">
        <f t="shared" si="58"/>
        <v>1</v>
      </c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x14ac:dyDescent="0.35">
      <c r="A552" s="74" t="s">
        <v>281</v>
      </c>
      <c r="B552" s="3" t="s">
        <v>21</v>
      </c>
      <c r="C552" s="3">
        <v>107</v>
      </c>
      <c r="D552" s="3" t="s">
        <v>22</v>
      </c>
      <c r="E552" s="4">
        <f t="shared" si="50"/>
        <v>0.748</v>
      </c>
      <c r="F552" s="5"/>
      <c r="G552" s="5"/>
      <c r="H552" s="6">
        <v>0.748</v>
      </c>
      <c r="I552" s="9">
        <f t="shared" si="58"/>
        <v>1</v>
      </c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x14ac:dyDescent="0.35">
      <c r="A553" s="75"/>
      <c r="B553" s="3" t="s">
        <v>21</v>
      </c>
      <c r="C553" s="24">
        <v>112</v>
      </c>
      <c r="D553" s="3" t="s">
        <v>274</v>
      </c>
      <c r="E553" s="25">
        <f t="shared" si="50"/>
        <v>9.5619999999999994</v>
      </c>
      <c r="F553" s="11"/>
      <c r="G553" s="12"/>
      <c r="H553" s="6">
        <v>9.5619999999999994</v>
      </c>
      <c r="I553" s="9">
        <f t="shared" si="58"/>
        <v>1</v>
      </c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x14ac:dyDescent="0.35">
      <c r="A554" s="75"/>
      <c r="B554" s="3" t="s">
        <v>21</v>
      </c>
      <c r="C554" s="24">
        <v>113</v>
      </c>
      <c r="D554" s="3" t="s">
        <v>272</v>
      </c>
      <c r="E554" s="25">
        <f t="shared" si="50"/>
        <v>0.63</v>
      </c>
      <c r="F554" s="11"/>
      <c r="G554" s="12"/>
      <c r="H554" s="6">
        <v>0.63</v>
      </c>
      <c r="I554" s="9">
        <f t="shared" si="58"/>
        <v>1</v>
      </c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x14ac:dyDescent="0.35">
      <c r="A555" s="75"/>
      <c r="B555" s="3" t="s">
        <v>21</v>
      </c>
      <c r="C555" s="24">
        <v>122</v>
      </c>
      <c r="D555" s="3" t="s">
        <v>107</v>
      </c>
      <c r="E555" s="25">
        <f t="shared" si="50"/>
        <v>3.9910000000000001</v>
      </c>
      <c r="F555" s="11"/>
      <c r="G555" s="12"/>
      <c r="H555" s="6">
        <v>3.9910000000000001</v>
      </c>
      <c r="I555" s="9">
        <f t="shared" si="58"/>
        <v>1</v>
      </c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x14ac:dyDescent="0.35">
      <c r="A556" s="75"/>
      <c r="B556" s="3" t="s">
        <v>21</v>
      </c>
      <c r="C556" s="24">
        <v>123</v>
      </c>
      <c r="D556" s="3" t="s">
        <v>84</v>
      </c>
      <c r="E556" s="25">
        <f t="shared" si="50"/>
        <v>4.6680000000000001</v>
      </c>
      <c r="F556" s="11"/>
      <c r="G556" s="12"/>
      <c r="H556" s="6">
        <v>4.6680000000000001</v>
      </c>
      <c r="I556" s="9">
        <f t="shared" si="58"/>
        <v>1</v>
      </c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x14ac:dyDescent="0.35">
      <c r="A557" s="75"/>
      <c r="B557" s="3" t="s">
        <v>21</v>
      </c>
      <c r="C557" s="24">
        <v>124</v>
      </c>
      <c r="D557" s="3" t="s">
        <v>253</v>
      </c>
      <c r="E557" s="25">
        <f t="shared" si="50"/>
        <v>0.70699999999999996</v>
      </c>
      <c r="F557" s="11"/>
      <c r="G557" s="12"/>
      <c r="H557" s="6">
        <v>0.70699999999999996</v>
      </c>
      <c r="I557" s="9">
        <f t="shared" si="58"/>
        <v>1</v>
      </c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x14ac:dyDescent="0.35">
      <c r="A558" s="75"/>
      <c r="B558" s="3" t="s">
        <v>21</v>
      </c>
      <c r="C558" s="24">
        <v>125</v>
      </c>
      <c r="D558" s="3" t="s">
        <v>85</v>
      </c>
      <c r="E558" s="25">
        <f t="shared" si="50"/>
        <v>3.9369999999999998</v>
      </c>
      <c r="F558" s="11"/>
      <c r="G558" s="12"/>
      <c r="H558" s="6">
        <v>3.9369999999999998</v>
      </c>
      <c r="I558" s="9">
        <f t="shared" si="58"/>
        <v>1</v>
      </c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x14ac:dyDescent="0.35">
      <c r="A559" s="75"/>
      <c r="B559" s="3" t="s">
        <v>21</v>
      </c>
      <c r="C559" s="24">
        <v>126</v>
      </c>
      <c r="D559" s="3" t="s">
        <v>207</v>
      </c>
      <c r="E559" s="25">
        <f t="shared" si="50"/>
        <v>2.6309999999999998</v>
      </c>
      <c r="F559" s="11"/>
      <c r="G559" s="12"/>
      <c r="H559" s="6">
        <v>2.6309999999999998</v>
      </c>
      <c r="I559" s="9">
        <f t="shared" si="58"/>
        <v>1</v>
      </c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x14ac:dyDescent="0.35">
      <c r="A560" s="75"/>
      <c r="B560" s="3" t="s">
        <v>21</v>
      </c>
      <c r="C560" s="24">
        <v>127</v>
      </c>
      <c r="D560" s="3" t="s">
        <v>152</v>
      </c>
      <c r="E560" s="25">
        <f t="shared" si="50"/>
        <v>2.3980000000000001</v>
      </c>
      <c r="F560" s="11"/>
      <c r="G560" s="12"/>
      <c r="H560" s="6">
        <v>2.3980000000000001</v>
      </c>
      <c r="I560" s="9">
        <f t="shared" si="58"/>
        <v>1</v>
      </c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x14ac:dyDescent="0.35">
      <c r="A561" s="75"/>
      <c r="B561" s="3" t="s">
        <v>21</v>
      </c>
      <c r="C561" s="24">
        <v>128</v>
      </c>
      <c r="D561" s="3" t="s">
        <v>215</v>
      </c>
      <c r="E561" s="25">
        <f t="shared" si="50"/>
        <v>3.3929999999999998</v>
      </c>
      <c r="F561" s="11"/>
      <c r="G561" s="12"/>
      <c r="H561" s="6">
        <v>3.3929999999999998</v>
      </c>
      <c r="I561" s="9">
        <f t="shared" si="58"/>
        <v>1</v>
      </c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x14ac:dyDescent="0.35">
      <c r="A562" s="75"/>
      <c r="B562" s="3" t="s">
        <v>21</v>
      </c>
      <c r="C562" s="24">
        <v>129</v>
      </c>
      <c r="D562" s="3" t="s">
        <v>276</v>
      </c>
      <c r="E562" s="25">
        <f t="shared" si="50"/>
        <v>1.67</v>
      </c>
      <c r="F562" s="11"/>
      <c r="G562" s="12"/>
      <c r="H562" s="6">
        <v>1.67</v>
      </c>
      <c r="I562" s="9">
        <f t="shared" si="58"/>
        <v>1</v>
      </c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x14ac:dyDescent="0.35">
      <c r="A563" s="75"/>
      <c r="B563" s="3" t="s">
        <v>21</v>
      </c>
      <c r="C563" s="24">
        <v>131</v>
      </c>
      <c r="D563" s="3" t="s">
        <v>178</v>
      </c>
      <c r="E563" s="25">
        <f t="shared" si="50"/>
        <v>18.408000000000001</v>
      </c>
      <c r="F563" s="11"/>
      <c r="G563" s="12"/>
      <c r="H563" s="6">
        <v>18.408000000000001</v>
      </c>
      <c r="I563" s="9">
        <f t="shared" si="58"/>
        <v>1</v>
      </c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x14ac:dyDescent="0.35">
      <c r="A564" s="75"/>
      <c r="B564" s="3" t="s">
        <v>21</v>
      </c>
      <c r="C564" s="24">
        <v>133</v>
      </c>
      <c r="D564" s="3" t="s">
        <v>189</v>
      </c>
      <c r="E564" s="25">
        <f t="shared" si="50"/>
        <v>0.432</v>
      </c>
      <c r="F564" s="11"/>
      <c r="G564" s="12"/>
      <c r="H564" s="6">
        <v>0.432</v>
      </c>
      <c r="I564" s="9">
        <f t="shared" si="58"/>
        <v>1</v>
      </c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x14ac:dyDescent="0.35">
      <c r="A565" s="75"/>
      <c r="B565" s="3" t="s">
        <v>21</v>
      </c>
      <c r="C565" s="24">
        <v>135</v>
      </c>
      <c r="D565" s="3" t="s">
        <v>277</v>
      </c>
      <c r="E565" s="25">
        <f t="shared" si="50"/>
        <v>1.5129999999999999</v>
      </c>
      <c r="F565" s="11"/>
      <c r="G565" s="12"/>
      <c r="H565" s="6">
        <v>1.5129999999999999</v>
      </c>
      <c r="I565" s="9">
        <f t="shared" si="58"/>
        <v>1</v>
      </c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x14ac:dyDescent="0.35">
      <c r="A566" s="75"/>
      <c r="B566" s="3" t="s">
        <v>21</v>
      </c>
      <c r="C566" s="3">
        <v>139</v>
      </c>
      <c r="D566" s="3" t="s">
        <v>42</v>
      </c>
      <c r="E566" s="4">
        <f t="shared" si="50"/>
        <v>4.0279999999999996</v>
      </c>
      <c r="F566" s="5"/>
      <c r="G566" s="5"/>
      <c r="H566" s="6">
        <v>4.0279999999999996</v>
      </c>
      <c r="I566" s="9">
        <f t="shared" si="58"/>
        <v>1</v>
      </c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x14ac:dyDescent="0.35">
      <c r="A567" s="75"/>
      <c r="B567" s="3" t="s">
        <v>21</v>
      </c>
      <c r="C567" s="24">
        <v>143</v>
      </c>
      <c r="D567" s="3" t="s">
        <v>229</v>
      </c>
      <c r="E567" s="25">
        <f t="shared" si="50"/>
        <v>1.895</v>
      </c>
      <c r="F567" s="11"/>
      <c r="G567" s="12"/>
      <c r="H567" s="6">
        <v>1.895</v>
      </c>
      <c r="I567" s="9">
        <f t="shared" si="58"/>
        <v>1</v>
      </c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x14ac:dyDescent="0.35">
      <c r="A568" s="75"/>
      <c r="B568" s="3" t="s">
        <v>21</v>
      </c>
      <c r="C568" s="24">
        <v>144</v>
      </c>
      <c r="D568" s="3" t="s">
        <v>148</v>
      </c>
      <c r="E568" s="25">
        <f t="shared" si="50"/>
        <v>2.9039999999999999</v>
      </c>
      <c r="F568" s="11"/>
      <c r="G568" s="12"/>
      <c r="H568" s="6">
        <v>2.9039999999999999</v>
      </c>
      <c r="I568" s="9">
        <f t="shared" si="58"/>
        <v>1</v>
      </c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x14ac:dyDescent="0.35">
      <c r="A569" s="75"/>
      <c r="B569" s="3" t="s">
        <v>21</v>
      </c>
      <c r="C569" s="24">
        <v>145</v>
      </c>
      <c r="D569" s="3" t="s">
        <v>197</v>
      </c>
      <c r="E569" s="25">
        <f t="shared" si="50"/>
        <v>0.98799999999999999</v>
      </c>
      <c r="F569" s="11"/>
      <c r="G569" s="12"/>
      <c r="H569" s="6">
        <v>0.98799999999999999</v>
      </c>
      <c r="I569" s="9">
        <f t="shared" si="58"/>
        <v>1</v>
      </c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x14ac:dyDescent="0.35">
      <c r="A570" s="75"/>
      <c r="B570" s="3" t="s">
        <v>21</v>
      </c>
      <c r="C570" s="24">
        <v>146</v>
      </c>
      <c r="D570" s="3" t="s">
        <v>198</v>
      </c>
      <c r="E570" s="25">
        <f t="shared" si="50"/>
        <v>1.55</v>
      </c>
      <c r="F570" s="11"/>
      <c r="G570" s="12"/>
      <c r="H570" s="6">
        <v>1.55</v>
      </c>
      <c r="I570" s="9">
        <f t="shared" si="58"/>
        <v>1</v>
      </c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x14ac:dyDescent="0.35">
      <c r="A571" s="75"/>
      <c r="B571" s="3" t="s">
        <v>21</v>
      </c>
      <c r="C571" s="24">
        <v>147</v>
      </c>
      <c r="D571" s="3" t="s">
        <v>220</v>
      </c>
      <c r="E571" s="25">
        <f t="shared" si="50"/>
        <v>0.17199999999999999</v>
      </c>
      <c r="F571" s="11"/>
      <c r="G571" s="12"/>
      <c r="H571" s="6">
        <v>0.17199999999999999</v>
      </c>
      <c r="I571" s="9">
        <f t="shared" si="58"/>
        <v>1</v>
      </c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x14ac:dyDescent="0.35">
      <c r="A572" s="75"/>
      <c r="B572" s="3" t="s">
        <v>21</v>
      </c>
      <c r="C572" s="24">
        <v>148</v>
      </c>
      <c r="D572" s="3" t="s">
        <v>164</v>
      </c>
      <c r="E572" s="25">
        <f t="shared" si="50"/>
        <v>0.29499999999999998</v>
      </c>
      <c r="F572" s="11"/>
      <c r="G572" s="12"/>
      <c r="H572" s="6">
        <v>0.29499999999999998</v>
      </c>
      <c r="I572" s="9">
        <f t="shared" si="58"/>
        <v>1</v>
      </c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x14ac:dyDescent="0.35">
      <c r="A573" s="75"/>
      <c r="B573" s="3" t="s">
        <v>21</v>
      </c>
      <c r="C573" s="24">
        <v>149</v>
      </c>
      <c r="D573" s="3" t="s">
        <v>205</v>
      </c>
      <c r="E573" s="25">
        <f t="shared" si="50"/>
        <v>5.298</v>
      </c>
      <c r="F573" s="11"/>
      <c r="G573" s="12"/>
      <c r="H573" s="6">
        <v>5.298</v>
      </c>
      <c r="I573" s="9">
        <f t="shared" si="58"/>
        <v>1</v>
      </c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x14ac:dyDescent="0.35">
      <c r="A574" s="75"/>
      <c r="B574" s="3" t="s">
        <v>21</v>
      </c>
      <c r="C574" s="24">
        <v>150</v>
      </c>
      <c r="D574" s="3" t="s">
        <v>165</v>
      </c>
      <c r="E574" s="25">
        <f t="shared" si="50"/>
        <v>2.363</v>
      </c>
      <c r="F574" s="11"/>
      <c r="G574" s="12"/>
      <c r="H574" s="6">
        <v>2.363</v>
      </c>
      <c r="I574" s="9">
        <f t="shared" si="58"/>
        <v>1</v>
      </c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x14ac:dyDescent="0.35">
      <c r="A575" s="75"/>
      <c r="B575" s="3" t="s">
        <v>21</v>
      </c>
      <c r="C575" s="24">
        <v>154</v>
      </c>
      <c r="D575" s="3" t="s">
        <v>209</v>
      </c>
      <c r="E575" s="25">
        <f t="shared" si="50"/>
        <v>2.0680000000000001</v>
      </c>
      <c r="F575" s="11">
        <f>SUM(E552:E575)</f>
        <v>76.248999999999995</v>
      </c>
      <c r="G575" s="12">
        <f>F575/441.54</f>
        <v>0.17268877111926437</v>
      </c>
      <c r="H575" s="6">
        <v>2.0680000000000001</v>
      </c>
      <c r="I575" s="9">
        <f t="shared" si="58"/>
        <v>1</v>
      </c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x14ac:dyDescent="0.35">
      <c r="A576" s="58" t="s">
        <v>282</v>
      </c>
      <c r="B576" s="22" t="s">
        <v>21</v>
      </c>
      <c r="C576" s="24">
        <v>63</v>
      </c>
      <c r="D576" s="3" t="s">
        <v>174</v>
      </c>
      <c r="E576" s="25">
        <f t="shared" si="50"/>
        <v>7.0789999999999997</v>
      </c>
      <c r="F576" s="29"/>
      <c r="G576" s="29"/>
      <c r="H576" s="6">
        <v>7.0789999999999997</v>
      </c>
      <c r="I576" s="9">
        <f t="shared" si="58"/>
        <v>1</v>
      </c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x14ac:dyDescent="0.35">
      <c r="A577" s="59"/>
      <c r="B577" s="22" t="s">
        <v>21</v>
      </c>
      <c r="C577" s="24">
        <v>134</v>
      </c>
      <c r="D577" s="3" t="s">
        <v>190</v>
      </c>
      <c r="E577" s="25">
        <f t="shared" si="50"/>
        <v>0.99399999999999999</v>
      </c>
      <c r="F577" s="11">
        <f>SUM(E576:E577)</f>
        <v>8.0730000000000004</v>
      </c>
      <c r="G577" s="12">
        <f t="shared" ref="G577:G578" si="59">F577/441.54</f>
        <v>1.8283734203016714E-2</v>
      </c>
      <c r="H577" s="6">
        <v>0.99399999999999999</v>
      </c>
      <c r="I577" s="9">
        <f t="shared" si="58"/>
        <v>1</v>
      </c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x14ac:dyDescent="0.35">
      <c r="A578" s="3" t="s">
        <v>283</v>
      </c>
      <c r="B578" s="22" t="s">
        <v>21</v>
      </c>
      <c r="C578" s="3">
        <v>27</v>
      </c>
      <c r="D578" s="3" t="s">
        <v>136</v>
      </c>
      <c r="E578" s="4">
        <f t="shared" si="50"/>
        <v>0.44900000000000001</v>
      </c>
      <c r="F578" s="11">
        <f>SUM(E578)</f>
        <v>0.44900000000000001</v>
      </c>
      <c r="G578" s="12">
        <f t="shared" si="59"/>
        <v>1.0168954115142455E-3</v>
      </c>
      <c r="H578" s="6">
        <v>0.89800000000000002</v>
      </c>
      <c r="I578" s="10">
        <f>1/2</f>
        <v>0.5</v>
      </c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x14ac:dyDescent="0.35">
      <c r="A579" s="26"/>
      <c r="B579" s="26"/>
      <c r="C579" s="26"/>
      <c r="D579" s="26"/>
      <c r="E579" s="14"/>
      <c r="F579" s="11"/>
      <c r="G579" s="12"/>
      <c r="H579" s="27"/>
      <c r="I579" s="14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x14ac:dyDescent="0.35">
      <c r="A580" s="26"/>
      <c r="B580" s="26"/>
      <c r="C580" s="5"/>
      <c r="D580" s="5"/>
      <c r="E580" s="5"/>
      <c r="F580" s="11"/>
      <c r="G580" s="12"/>
      <c r="H580" s="39"/>
      <c r="I580" s="14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8.5" customHeight="1" x14ac:dyDescent="0.35">
      <c r="A581" s="67" t="s">
        <v>284</v>
      </c>
      <c r="B581" s="68"/>
      <c r="C581" s="68"/>
      <c r="D581" s="68"/>
      <c r="E581" s="6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51.5" customHeight="1" x14ac:dyDescent="0.35">
      <c r="A582" s="15" t="s">
        <v>2</v>
      </c>
      <c r="B582" s="15" t="s">
        <v>3</v>
      </c>
      <c r="C582" s="15" t="s">
        <v>4</v>
      </c>
      <c r="D582" s="15" t="s">
        <v>5</v>
      </c>
      <c r="E582" s="35" t="s">
        <v>292</v>
      </c>
      <c r="F582" s="29"/>
      <c r="G582" s="29"/>
      <c r="H582" s="16" t="s">
        <v>6</v>
      </c>
      <c r="I582" s="17" t="s">
        <v>7</v>
      </c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x14ac:dyDescent="0.35">
      <c r="A583" s="58" t="s">
        <v>8</v>
      </c>
      <c r="B583" s="3" t="s">
        <v>9</v>
      </c>
      <c r="C583" s="3">
        <v>55</v>
      </c>
      <c r="D583" s="3" t="s">
        <v>99</v>
      </c>
      <c r="E583" s="4">
        <f t="shared" ref="E583:E648" si="60">H583*I583</f>
        <v>0.29909999999999998</v>
      </c>
      <c r="F583" s="29"/>
      <c r="G583" s="29"/>
      <c r="H583" s="6">
        <v>1.994</v>
      </c>
      <c r="I583" s="4">
        <f t="shared" ref="I583:I585" si="61">3/20</f>
        <v>0.15</v>
      </c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x14ac:dyDescent="0.35">
      <c r="A584" s="60"/>
      <c r="B584" s="3" t="s">
        <v>9</v>
      </c>
      <c r="C584" s="3">
        <v>56</v>
      </c>
      <c r="D584" s="3" t="s">
        <v>100</v>
      </c>
      <c r="E584" s="4">
        <f t="shared" si="60"/>
        <v>1.5304499999999999</v>
      </c>
      <c r="F584" s="29"/>
      <c r="G584" s="29"/>
      <c r="H584" s="7">
        <v>10.202999999999999</v>
      </c>
      <c r="I584" s="8">
        <f t="shared" si="61"/>
        <v>0.15</v>
      </c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x14ac:dyDescent="0.35">
      <c r="A585" s="59"/>
      <c r="B585" s="3" t="s">
        <v>9</v>
      </c>
      <c r="C585" s="3">
        <v>57</v>
      </c>
      <c r="D585" s="3" t="s">
        <v>101</v>
      </c>
      <c r="E585" s="4">
        <f t="shared" si="60"/>
        <v>1.7133</v>
      </c>
      <c r="F585" s="29"/>
      <c r="G585" s="29"/>
      <c r="H585" s="6">
        <v>11.422000000000001</v>
      </c>
      <c r="I585" s="4">
        <f t="shared" si="61"/>
        <v>0.15</v>
      </c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x14ac:dyDescent="0.35">
      <c r="A586" s="3" t="s">
        <v>20</v>
      </c>
      <c r="B586" s="3" t="s">
        <v>9</v>
      </c>
      <c r="C586" s="3">
        <v>107</v>
      </c>
      <c r="D586" s="3" t="s">
        <v>22</v>
      </c>
      <c r="E586" s="4">
        <f t="shared" si="60"/>
        <v>0.748</v>
      </c>
      <c r="F586" s="29"/>
      <c r="G586" s="29"/>
      <c r="H586" s="6">
        <v>0.748</v>
      </c>
      <c r="I586" s="4">
        <f t="shared" ref="I586:I592" si="62">1</f>
        <v>1</v>
      </c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s="28" customFormat="1" ht="16" customHeight="1" x14ac:dyDescent="0.3">
      <c r="A587" s="34" t="s">
        <v>306</v>
      </c>
      <c r="B587" s="34" t="s">
        <v>9</v>
      </c>
      <c r="C587" s="78" t="s">
        <v>97</v>
      </c>
      <c r="D587" s="78" t="s">
        <v>98</v>
      </c>
      <c r="E587" s="81">
        <v>16.959</v>
      </c>
      <c r="F587" s="29"/>
      <c r="G587" s="29"/>
      <c r="H587" s="6">
        <v>8.3970000000000002</v>
      </c>
      <c r="I587" s="47">
        <f>1</f>
        <v>1</v>
      </c>
      <c r="J587" s="1"/>
    </row>
    <row r="588" spans="1:26" s="28" customFormat="1" ht="16" customHeight="1" x14ac:dyDescent="0.3">
      <c r="A588" s="34" t="s">
        <v>304</v>
      </c>
      <c r="B588" s="34" t="s">
        <v>21</v>
      </c>
      <c r="C588" s="79"/>
      <c r="D588" s="79"/>
      <c r="E588" s="82"/>
      <c r="F588" s="29"/>
      <c r="G588" s="29"/>
      <c r="H588" s="6"/>
      <c r="I588" s="47"/>
      <c r="J588" s="1"/>
    </row>
    <row r="589" spans="1:26" s="28" customFormat="1" ht="16" customHeight="1" x14ac:dyDescent="0.3">
      <c r="A589" s="34" t="s">
        <v>305</v>
      </c>
      <c r="B589" s="34" t="s">
        <v>21</v>
      </c>
      <c r="C589" s="80"/>
      <c r="D589" s="80"/>
      <c r="E589" s="83"/>
      <c r="F589" s="29"/>
      <c r="G589" s="29"/>
      <c r="H589" s="6"/>
      <c r="I589" s="47"/>
      <c r="J589" s="1"/>
    </row>
    <row r="590" spans="1:26" x14ac:dyDescent="0.35">
      <c r="A590" s="58" t="s">
        <v>285</v>
      </c>
      <c r="B590" s="3" t="s">
        <v>9</v>
      </c>
      <c r="C590" s="3">
        <v>98</v>
      </c>
      <c r="D590" s="3" t="s">
        <v>269</v>
      </c>
      <c r="E590" s="4">
        <f t="shared" si="60"/>
        <v>0.73699999999999999</v>
      </c>
      <c r="F590" s="29"/>
      <c r="G590" s="29"/>
      <c r="H590" s="7">
        <v>0.73699999999999999</v>
      </c>
      <c r="I590" s="8">
        <f t="shared" si="62"/>
        <v>1</v>
      </c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x14ac:dyDescent="0.35">
      <c r="A591" s="59"/>
      <c r="B591" s="3" t="s">
        <v>9</v>
      </c>
      <c r="C591" s="3">
        <v>99</v>
      </c>
      <c r="D591" s="3" t="s">
        <v>270</v>
      </c>
      <c r="E591" s="4">
        <f t="shared" si="60"/>
        <v>8.8999999999999996E-2</v>
      </c>
      <c r="F591" s="29"/>
      <c r="G591" s="29"/>
      <c r="H591" s="6">
        <v>8.8999999999999996E-2</v>
      </c>
      <c r="I591" s="4">
        <f t="shared" si="62"/>
        <v>1</v>
      </c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84.5" customHeight="1" x14ac:dyDescent="0.35">
      <c r="A592" s="3" t="s">
        <v>41</v>
      </c>
      <c r="B592" s="44" t="s">
        <v>21</v>
      </c>
      <c r="C592" s="44">
        <v>139</v>
      </c>
      <c r="D592" s="44" t="s">
        <v>42</v>
      </c>
      <c r="E592" s="45">
        <f t="shared" si="60"/>
        <v>4.0279999999999996</v>
      </c>
      <c r="F592" s="5"/>
      <c r="G592" s="5"/>
      <c r="H592" s="7">
        <v>4.0279999999999996</v>
      </c>
      <c r="I592" s="9">
        <f t="shared" si="62"/>
        <v>1</v>
      </c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x14ac:dyDescent="0.35">
      <c r="A593" s="58" t="s">
        <v>40</v>
      </c>
      <c r="B593" s="3" t="s">
        <v>9</v>
      </c>
      <c r="C593" s="3">
        <v>55</v>
      </c>
      <c r="D593" s="3" t="s">
        <v>99</v>
      </c>
      <c r="E593" s="4">
        <f t="shared" si="60"/>
        <v>0.997</v>
      </c>
      <c r="F593" s="29"/>
      <c r="G593" s="29"/>
      <c r="H593" s="6">
        <v>1.994</v>
      </c>
      <c r="I593" s="4">
        <f t="shared" ref="I593:I595" si="63">1/2</f>
        <v>0.5</v>
      </c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x14ac:dyDescent="0.35">
      <c r="A594" s="60"/>
      <c r="B594" s="3" t="s">
        <v>9</v>
      </c>
      <c r="C594" s="3">
        <v>56</v>
      </c>
      <c r="D594" s="3" t="s">
        <v>100</v>
      </c>
      <c r="E594" s="4">
        <f t="shared" si="60"/>
        <v>5.1014999999999997</v>
      </c>
      <c r="F594" s="29"/>
      <c r="G594" s="29"/>
      <c r="H594" s="6">
        <v>10.202999999999999</v>
      </c>
      <c r="I594" s="4">
        <f t="shared" si="63"/>
        <v>0.5</v>
      </c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x14ac:dyDescent="0.35">
      <c r="A595" s="59"/>
      <c r="B595" s="3" t="s">
        <v>9</v>
      </c>
      <c r="C595" s="3">
        <v>57</v>
      </c>
      <c r="D595" s="3" t="s">
        <v>101</v>
      </c>
      <c r="E595" s="4">
        <f t="shared" si="60"/>
        <v>5.7110000000000003</v>
      </c>
      <c r="F595" s="29"/>
      <c r="G595" s="29"/>
      <c r="H595" s="6">
        <v>11.422000000000001</v>
      </c>
      <c r="I595" s="4">
        <f t="shared" si="63"/>
        <v>0.5</v>
      </c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x14ac:dyDescent="0.35">
      <c r="A596" s="58" t="s">
        <v>45</v>
      </c>
      <c r="B596" s="3" t="s">
        <v>9</v>
      </c>
      <c r="C596" s="3">
        <v>55</v>
      </c>
      <c r="D596" s="3" t="s">
        <v>99</v>
      </c>
      <c r="E596" s="4">
        <f t="shared" si="60"/>
        <v>0.37487199999999998</v>
      </c>
      <c r="F596" s="29"/>
      <c r="G596" s="29"/>
      <c r="H596" s="6">
        <v>1.994</v>
      </c>
      <c r="I596" s="4">
        <f t="shared" ref="I596:I598" si="64">47/250</f>
        <v>0.188</v>
      </c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x14ac:dyDescent="0.35">
      <c r="A597" s="60"/>
      <c r="B597" s="3" t="s">
        <v>9</v>
      </c>
      <c r="C597" s="3">
        <v>56</v>
      </c>
      <c r="D597" s="3" t="s">
        <v>100</v>
      </c>
      <c r="E597" s="4">
        <f t="shared" si="60"/>
        <v>1.918164</v>
      </c>
      <c r="F597" s="29"/>
      <c r="G597" s="29"/>
      <c r="H597" s="6">
        <v>10.202999999999999</v>
      </c>
      <c r="I597" s="4">
        <f t="shared" si="64"/>
        <v>0.188</v>
      </c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x14ac:dyDescent="0.35">
      <c r="A598" s="59"/>
      <c r="B598" s="3" t="s">
        <v>9</v>
      </c>
      <c r="C598" s="3">
        <v>57</v>
      </c>
      <c r="D598" s="3" t="s">
        <v>101</v>
      </c>
      <c r="E598" s="4">
        <f t="shared" si="60"/>
        <v>2.1473360000000001</v>
      </c>
      <c r="F598" s="29"/>
      <c r="G598" s="29"/>
      <c r="H598" s="6">
        <v>11.422000000000001</v>
      </c>
      <c r="I598" s="4">
        <f t="shared" si="64"/>
        <v>0.188</v>
      </c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x14ac:dyDescent="0.35">
      <c r="A599" s="34" t="s">
        <v>290</v>
      </c>
      <c r="B599" s="63" t="s">
        <v>9</v>
      </c>
      <c r="C599" s="65">
        <v>124</v>
      </c>
      <c r="D599" s="65" t="s">
        <v>253</v>
      </c>
      <c r="E599" s="76">
        <f t="shared" si="60"/>
        <v>0.70699999999999996</v>
      </c>
      <c r="F599" s="29"/>
      <c r="G599" s="29"/>
      <c r="H599" s="30">
        <v>0.70699999999999996</v>
      </c>
      <c r="I599" s="4">
        <f t="shared" ref="I599:I605" si="65">1</f>
        <v>1</v>
      </c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x14ac:dyDescent="0.35">
      <c r="A600" s="34" t="s">
        <v>291</v>
      </c>
      <c r="B600" s="64"/>
      <c r="C600" s="66"/>
      <c r="D600" s="66"/>
      <c r="E600" s="77"/>
      <c r="F600" s="29"/>
      <c r="G600" s="29"/>
      <c r="H600" s="30"/>
      <c r="I600" s="4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x14ac:dyDescent="0.35">
      <c r="A601" s="58" t="s">
        <v>81</v>
      </c>
      <c r="B601" s="3" t="s">
        <v>9</v>
      </c>
      <c r="C601" s="3" t="s">
        <v>93</v>
      </c>
      <c r="D601" s="3" t="s">
        <v>94</v>
      </c>
      <c r="E601" s="4">
        <f t="shared" si="60"/>
        <v>5.069</v>
      </c>
      <c r="F601" s="29"/>
      <c r="G601" s="29"/>
      <c r="H601" s="6">
        <v>5.069</v>
      </c>
      <c r="I601" s="4">
        <f t="shared" si="65"/>
        <v>1</v>
      </c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x14ac:dyDescent="0.35">
      <c r="A602" s="60"/>
      <c r="B602" s="3" t="s">
        <v>9</v>
      </c>
      <c r="C602" s="3">
        <v>58</v>
      </c>
      <c r="D602" s="3" t="s">
        <v>102</v>
      </c>
      <c r="E602" s="4">
        <f t="shared" si="60"/>
        <v>4.9610000000000003</v>
      </c>
      <c r="F602" s="29"/>
      <c r="G602" s="29"/>
      <c r="H602" s="6">
        <v>4.9610000000000003</v>
      </c>
      <c r="I602" s="4">
        <f t="shared" si="65"/>
        <v>1</v>
      </c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x14ac:dyDescent="0.35">
      <c r="A603" s="59"/>
      <c r="B603" s="3" t="s">
        <v>9</v>
      </c>
      <c r="C603" s="3">
        <v>59</v>
      </c>
      <c r="D603" s="3" t="s">
        <v>103</v>
      </c>
      <c r="E603" s="4">
        <f t="shared" si="60"/>
        <v>3.649</v>
      </c>
      <c r="F603" s="29"/>
      <c r="G603" s="29"/>
      <c r="H603" s="31">
        <v>3.649</v>
      </c>
      <c r="I603" s="4">
        <f t="shared" si="65"/>
        <v>1</v>
      </c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x14ac:dyDescent="0.35">
      <c r="A604" s="58" t="s">
        <v>83</v>
      </c>
      <c r="B604" s="3" t="s">
        <v>9</v>
      </c>
      <c r="C604" s="3">
        <v>123</v>
      </c>
      <c r="D604" s="3" t="s">
        <v>84</v>
      </c>
      <c r="E604" s="4">
        <f t="shared" si="60"/>
        <v>4.6680000000000001</v>
      </c>
      <c r="F604" s="29"/>
      <c r="G604" s="29"/>
      <c r="H604" s="6">
        <v>4.6680000000000001</v>
      </c>
      <c r="I604" s="4">
        <f t="shared" si="65"/>
        <v>1</v>
      </c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x14ac:dyDescent="0.35">
      <c r="A605" s="59"/>
      <c r="B605" s="3" t="s">
        <v>9</v>
      </c>
      <c r="C605" s="3">
        <v>125</v>
      </c>
      <c r="D605" s="3" t="s">
        <v>85</v>
      </c>
      <c r="E605" s="4">
        <f t="shared" si="60"/>
        <v>3.9369999999999998</v>
      </c>
      <c r="F605" s="29"/>
      <c r="G605" s="29"/>
      <c r="H605" s="6">
        <v>3.9369999999999998</v>
      </c>
      <c r="I605" s="4">
        <f t="shared" si="65"/>
        <v>1</v>
      </c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x14ac:dyDescent="0.35">
      <c r="A606" s="58" t="s">
        <v>105</v>
      </c>
      <c r="B606" s="3" t="s">
        <v>9</v>
      </c>
      <c r="C606" s="3">
        <v>55</v>
      </c>
      <c r="D606" s="3" t="s">
        <v>99</v>
      </c>
      <c r="E606" s="4">
        <f t="shared" si="60"/>
        <v>2.3928000000000001E-2</v>
      </c>
      <c r="F606" s="29"/>
      <c r="G606" s="29"/>
      <c r="H606" s="6">
        <v>1.994</v>
      </c>
      <c r="I606" s="4">
        <f t="shared" ref="I606:I608" si="66">3/250</f>
        <v>1.2E-2</v>
      </c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x14ac:dyDescent="0.35">
      <c r="A607" s="60"/>
      <c r="B607" s="3" t="s">
        <v>9</v>
      </c>
      <c r="C607" s="3">
        <v>56</v>
      </c>
      <c r="D607" s="3" t="s">
        <v>100</v>
      </c>
      <c r="E607" s="4">
        <f t="shared" si="60"/>
        <v>0.12243599999999999</v>
      </c>
      <c r="F607" s="29"/>
      <c r="G607" s="29"/>
      <c r="H607" s="6">
        <v>10.202999999999999</v>
      </c>
      <c r="I607" s="4">
        <f t="shared" si="66"/>
        <v>1.2E-2</v>
      </c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x14ac:dyDescent="0.35">
      <c r="A608" s="59"/>
      <c r="B608" s="3" t="s">
        <v>9</v>
      </c>
      <c r="C608" s="3">
        <v>57</v>
      </c>
      <c r="D608" s="3" t="s">
        <v>101</v>
      </c>
      <c r="E608" s="4">
        <f t="shared" si="60"/>
        <v>0.13706400000000002</v>
      </c>
      <c r="F608" s="29"/>
      <c r="G608" s="29"/>
      <c r="H608" s="6">
        <v>11.422000000000001</v>
      </c>
      <c r="I608" s="4">
        <f t="shared" si="66"/>
        <v>1.2E-2</v>
      </c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x14ac:dyDescent="0.35">
      <c r="A609" s="3" t="s">
        <v>106</v>
      </c>
      <c r="B609" s="3" t="s">
        <v>9</v>
      </c>
      <c r="C609" s="3">
        <v>122</v>
      </c>
      <c r="D609" s="3" t="s">
        <v>107</v>
      </c>
      <c r="E609" s="4">
        <f t="shared" si="60"/>
        <v>3.9910000000000001</v>
      </c>
      <c r="F609" s="29"/>
      <c r="G609" s="29"/>
      <c r="H609" s="6">
        <v>3.9910000000000001</v>
      </c>
      <c r="I609" s="4">
        <f t="shared" ref="I609:I618" si="67">1</f>
        <v>1</v>
      </c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46.5" x14ac:dyDescent="0.35">
      <c r="A610" s="2" t="s">
        <v>303</v>
      </c>
      <c r="B610" s="3" t="s">
        <v>21</v>
      </c>
      <c r="C610" s="3">
        <v>139</v>
      </c>
      <c r="D610" s="3" t="s">
        <v>42</v>
      </c>
      <c r="E610" s="4">
        <f t="shared" si="60"/>
        <v>4.0279999999999996</v>
      </c>
      <c r="F610" s="29"/>
      <c r="G610" s="29"/>
      <c r="H610" s="7">
        <v>4.0279999999999996</v>
      </c>
      <c r="I610" s="8">
        <f t="shared" si="67"/>
        <v>1</v>
      </c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x14ac:dyDescent="0.35">
      <c r="A611" s="42" t="s">
        <v>118</v>
      </c>
      <c r="B611" s="3" t="s">
        <v>21</v>
      </c>
      <c r="C611" s="3">
        <v>97</v>
      </c>
      <c r="D611" s="3" t="s">
        <v>119</v>
      </c>
      <c r="E611" s="4">
        <f t="shared" si="60"/>
        <v>0.20799999999999999</v>
      </c>
      <c r="F611" s="29"/>
      <c r="G611" s="29"/>
      <c r="H611" s="7">
        <v>0.20799999999999999</v>
      </c>
      <c r="I611" s="8">
        <f t="shared" si="67"/>
        <v>1</v>
      </c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x14ac:dyDescent="0.35">
      <c r="A612" s="58" t="s">
        <v>302</v>
      </c>
      <c r="B612" s="3" t="s">
        <v>21</v>
      </c>
      <c r="C612" s="3">
        <v>27</v>
      </c>
      <c r="D612" s="3" t="s">
        <v>136</v>
      </c>
      <c r="E612" s="4">
        <f t="shared" si="60"/>
        <v>0.89800000000000002</v>
      </c>
      <c r="F612" s="29"/>
      <c r="G612" s="29"/>
      <c r="H612" s="7">
        <v>0.89800000000000002</v>
      </c>
      <c r="I612" s="8">
        <f t="shared" si="67"/>
        <v>1</v>
      </c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x14ac:dyDescent="0.35">
      <c r="A613" s="59"/>
      <c r="B613" s="3" t="s">
        <v>21</v>
      </c>
      <c r="C613" s="3">
        <v>32</v>
      </c>
      <c r="D613" s="3" t="s">
        <v>74</v>
      </c>
      <c r="E613" s="4">
        <f t="shared" si="60"/>
        <v>19.079999999999998</v>
      </c>
      <c r="F613" s="29"/>
      <c r="G613" s="29"/>
      <c r="H613" s="7">
        <v>19.079999999999998</v>
      </c>
      <c r="I613" s="8">
        <f t="shared" si="67"/>
        <v>1</v>
      </c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x14ac:dyDescent="0.35">
      <c r="A614" s="3" t="s">
        <v>135</v>
      </c>
      <c r="B614" s="3" t="s">
        <v>9</v>
      </c>
      <c r="C614" s="3">
        <v>27</v>
      </c>
      <c r="D614" s="3" t="s">
        <v>136</v>
      </c>
      <c r="E614" s="4">
        <f t="shared" si="60"/>
        <v>0.89800000000000002</v>
      </c>
      <c r="F614" s="29"/>
      <c r="G614" s="29"/>
      <c r="H614" s="6">
        <v>0.89800000000000002</v>
      </c>
      <c r="I614" s="4">
        <f t="shared" si="67"/>
        <v>1</v>
      </c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x14ac:dyDescent="0.35">
      <c r="A615" s="3" t="s">
        <v>146</v>
      </c>
      <c r="B615" s="3" t="s">
        <v>21</v>
      </c>
      <c r="C615" s="3">
        <v>144</v>
      </c>
      <c r="D615" s="3" t="s">
        <v>148</v>
      </c>
      <c r="E615" s="4">
        <f t="shared" si="60"/>
        <v>2.9039999999999999</v>
      </c>
      <c r="F615" s="29"/>
      <c r="G615" s="29"/>
      <c r="H615" s="6">
        <v>2.9039999999999999</v>
      </c>
      <c r="I615" s="4">
        <f t="shared" si="67"/>
        <v>1</v>
      </c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x14ac:dyDescent="0.35">
      <c r="A616" s="3" t="s">
        <v>151</v>
      </c>
      <c r="B616" s="3" t="s">
        <v>9</v>
      </c>
      <c r="C616" s="3">
        <v>127</v>
      </c>
      <c r="D616" s="3" t="s">
        <v>152</v>
      </c>
      <c r="E616" s="4">
        <f t="shared" si="60"/>
        <v>2.3980000000000001</v>
      </c>
      <c r="F616" s="29"/>
      <c r="G616" s="29"/>
      <c r="H616" s="6">
        <v>2.3980000000000001</v>
      </c>
      <c r="I616" s="4">
        <f t="shared" si="67"/>
        <v>1</v>
      </c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x14ac:dyDescent="0.35">
      <c r="A617" s="58" t="s">
        <v>163</v>
      </c>
      <c r="B617" s="3" t="s">
        <v>9</v>
      </c>
      <c r="C617" s="3">
        <v>148</v>
      </c>
      <c r="D617" s="3" t="s">
        <v>164</v>
      </c>
      <c r="E617" s="4">
        <f t="shared" si="60"/>
        <v>0.29499999999999998</v>
      </c>
      <c r="F617" s="29"/>
      <c r="G617" s="29"/>
      <c r="H617" s="6">
        <v>0.29499999999999998</v>
      </c>
      <c r="I617" s="4">
        <f t="shared" si="67"/>
        <v>1</v>
      </c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x14ac:dyDescent="0.35">
      <c r="A618" s="59"/>
      <c r="B618" s="3" t="s">
        <v>9</v>
      </c>
      <c r="C618" s="3">
        <v>150</v>
      </c>
      <c r="D618" s="3" t="s">
        <v>165</v>
      </c>
      <c r="E618" s="4">
        <f t="shared" si="60"/>
        <v>2.363</v>
      </c>
      <c r="F618" s="29"/>
      <c r="G618" s="29"/>
      <c r="H618" s="6">
        <v>2.363</v>
      </c>
      <c r="I618" s="4">
        <f t="shared" si="67"/>
        <v>1</v>
      </c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x14ac:dyDescent="0.35">
      <c r="A619" s="3" t="s">
        <v>166</v>
      </c>
      <c r="B619" s="3" t="s">
        <v>9</v>
      </c>
      <c r="C619" s="3">
        <v>117</v>
      </c>
      <c r="D619" s="3" t="s">
        <v>167</v>
      </c>
      <c r="E619" s="4">
        <f t="shared" si="60"/>
        <v>0.4975</v>
      </c>
      <c r="F619" s="29"/>
      <c r="G619" s="29"/>
      <c r="H619" s="6">
        <v>0.995</v>
      </c>
      <c r="I619" s="4">
        <f>1/2</f>
        <v>0.5</v>
      </c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x14ac:dyDescent="0.35">
      <c r="A620" s="2" t="s">
        <v>177</v>
      </c>
      <c r="B620" s="3" t="s">
        <v>21</v>
      </c>
      <c r="C620" s="3">
        <v>131</v>
      </c>
      <c r="D620" s="3" t="s">
        <v>178</v>
      </c>
      <c r="E620" s="4">
        <f t="shared" si="60"/>
        <v>18.408000000000001</v>
      </c>
      <c r="F620" s="29"/>
      <c r="G620" s="29"/>
      <c r="H620" s="7">
        <v>18.408000000000001</v>
      </c>
      <c r="I620" s="8">
        <f t="shared" ref="I620:I621" si="68">1</f>
        <v>1</v>
      </c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x14ac:dyDescent="0.35">
      <c r="A621" s="3" t="s">
        <v>188</v>
      </c>
      <c r="B621" s="3" t="s">
        <v>21</v>
      </c>
      <c r="C621" s="3">
        <v>133</v>
      </c>
      <c r="D621" s="3" t="s">
        <v>189</v>
      </c>
      <c r="E621" s="4">
        <f t="shared" si="60"/>
        <v>0.432</v>
      </c>
      <c r="F621" s="29"/>
      <c r="G621" s="29"/>
      <c r="H621" s="6">
        <v>0.432</v>
      </c>
      <c r="I621" s="4">
        <f t="shared" si="68"/>
        <v>1</v>
      </c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x14ac:dyDescent="0.35">
      <c r="A622" s="58" t="s">
        <v>196</v>
      </c>
      <c r="B622" s="3" t="s">
        <v>9</v>
      </c>
      <c r="C622" s="3">
        <v>145</v>
      </c>
      <c r="D622" s="3" t="s">
        <v>197</v>
      </c>
      <c r="E622" s="4">
        <f t="shared" si="60"/>
        <v>0.49399999999999999</v>
      </c>
      <c r="F622" s="29"/>
      <c r="G622" s="29"/>
      <c r="H622" s="6">
        <v>0.98799999999999999</v>
      </c>
      <c r="I622" s="4">
        <f t="shared" ref="I622:I623" si="69">1/2</f>
        <v>0.5</v>
      </c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x14ac:dyDescent="0.35">
      <c r="A623" s="59"/>
      <c r="B623" s="3" t="s">
        <v>9</v>
      </c>
      <c r="C623" s="3">
        <v>146</v>
      </c>
      <c r="D623" s="3" t="s">
        <v>198</v>
      </c>
      <c r="E623" s="4">
        <f t="shared" si="60"/>
        <v>0.77500000000000002</v>
      </c>
      <c r="F623" s="29"/>
      <c r="G623" s="29"/>
      <c r="H623" s="6">
        <v>1.55</v>
      </c>
      <c r="I623" s="4">
        <f t="shared" si="69"/>
        <v>0.5</v>
      </c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x14ac:dyDescent="0.35">
      <c r="A624" s="58" t="s">
        <v>286</v>
      </c>
      <c r="B624" s="3" t="s">
        <v>9</v>
      </c>
      <c r="C624" s="3">
        <v>143</v>
      </c>
      <c r="D624" s="3" t="s">
        <v>229</v>
      </c>
      <c r="E624" s="4">
        <f t="shared" si="60"/>
        <v>1.895</v>
      </c>
      <c r="F624" s="29"/>
      <c r="G624" s="29"/>
      <c r="H624" s="6">
        <v>1.895</v>
      </c>
      <c r="I624" s="4">
        <f t="shared" ref="I624:I634" si="70">1</f>
        <v>1</v>
      </c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x14ac:dyDescent="0.35">
      <c r="A625" s="60"/>
      <c r="B625" s="3" t="s">
        <v>9</v>
      </c>
      <c r="C625" s="3">
        <v>144</v>
      </c>
      <c r="D625" s="3" t="s">
        <v>148</v>
      </c>
      <c r="E625" s="4">
        <f t="shared" si="60"/>
        <v>2.9039999999999999</v>
      </c>
      <c r="F625" s="29"/>
      <c r="G625" s="29"/>
      <c r="H625" s="6">
        <v>2.9039999999999999</v>
      </c>
      <c r="I625" s="4">
        <f t="shared" si="70"/>
        <v>1</v>
      </c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x14ac:dyDescent="0.35">
      <c r="A626" s="60"/>
      <c r="B626" s="3" t="s">
        <v>9</v>
      </c>
      <c r="C626" s="3">
        <v>147</v>
      </c>
      <c r="D626" s="3" t="s">
        <v>220</v>
      </c>
      <c r="E626" s="4">
        <f t="shared" si="60"/>
        <v>0.17199999999999999</v>
      </c>
      <c r="F626" s="29"/>
      <c r="G626" s="29"/>
      <c r="H626" s="6">
        <v>0.17199999999999999</v>
      </c>
      <c r="I626" s="4">
        <f t="shared" si="70"/>
        <v>1</v>
      </c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x14ac:dyDescent="0.35">
      <c r="A627" s="59"/>
      <c r="B627" s="3" t="s">
        <v>9</v>
      </c>
      <c r="C627" s="3">
        <v>149</v>
      </c>
      <c r="D627" s="3" t="s">
        <v>205</v>
      </c>
      <c r="E627" s="4">
        <f t="shared" si="60"/>
        <v>5.298</v>
      </c>
      <c r="F627" s="29"/>
      <c r="G627" s="29"/>
      <c r="H627" s="6">
        <v>5.298</v>
      </c>
      <c r="I627" s="4">
        <f t="shared" si="70"/>
        <v>1</v>
      </c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x14ac:dyDescent="0.35">
      <c r="A628" s="2" t="s">
        <v>287</v>
      </c>
      <c r="B628" s="3" t="s">
        <v>9</v>
      </c>
      <c r="C628" s="3" t="s">
        <v>95</v>
      </c>
      <c r="D628" s="3" t="s">
        <v>96</v>
      </c>
      <c r="E628" s="4">
        <f t="shared" si="60"/>
        <v>12.798</v>
      </c>
      <c r="F628" s="29"/>
      <c r="G628" s="29"/>
      <c r="H628" s="6">
        <v>12.798</v>
      </c>
      <c r="I628" s="4">
        <f t="shared" si="70"/>
        <v>1</v>
      </c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x14ac:dyDescent="0.35">
      <c r="A629" s="18" t="s">
        <v>208</v>
      </c>
      <c r="B629" s="3" t="s">
        <v>9</v>
      </c>
      <c r="C629" s="3">
        <v>154</v>
      </c>
      <c r="D629" s="3" t="s">
        <v>209</v>
      </c>
      <c r="E629" s="4">
        <f t="shared" si="60"/>
        <v>2.0680000000000001</v>
      </c>
      <c r="F629" s="29"/>
      <c r="G629" s="29"/>
      <c r="H629" s="6">
        <v>2.0680000000000001</v>
      </c>
      <c r="I629" s="4">
        <f t="shared" si="70"/>
        <v>1</v>
      </c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x14ac:dyDescent="0.35">
      <c r="A630" s="3" t="s">
        <v>204</v>
      </c>
      <c r="B630" s="3" t="s">
        <v>21</v>
      </c>
      <c r="C630" s="3">
        <v>149</v>
      </c>
      <c r="D630" s="3" t="s">
        <v>205</v>
      </c>
      <c r="E630" s="4">
        <f t="shared" si="60"/>
        <v>5.298</v>
      </c>
      <c r="F630" s="29"/>
      <c r="G630" s="29"/>
      <c r="H630" s="7">
        <v>5.298</v>
      </c>
      <c r="I630" s="8">
        <f t="shared" si="70"/>
        <v>1</v>
      </c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x14ac:dyDescent="0.35">
      <c r="A631" s="48" t="s">
        <v>288</v>
      </c>
      <c r="B631" s="3" t="s">
        <v>9</v>
      </c>
      <c r="C631" s="3">
        <v>32</v>
      </c>
      <c r="D631" s="3" t="s">
        <v>74</v>
      </c>
      <c r="E631" s="4">
        <f t="shared" si="60"/>
        <v>19.079999999999998</v>
      </c>
      <c r="F631" s="29"/>
      <c r="G631" s="29"/>
      <c r="H631" s="6">
        <v>19.079999999999998</v>
      </c>
      <c r="I631" s="4">
        <f t="shared" si="70"/>
        <v>1</v>
      </c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x14ac:dyDescent="0.35">
      <c r="A632" s="3" t="s">
        <v>206</v>
      </c>
      <c r="B632" s="3" t="s">
        <v>9</v>
      </c>
      <c r="C632" s="3">
        <v>126</v>
      </c>
      <c r="D632" s="3" t="s">
        <v>207</v>
      </c>
      <c r="E632" s="4">
        <f t="shared" si="60"/>
        <v>2.6309999999999998</v>
      </c>
      <c r="F632" s="29"/>
      <c r="G632" s="29"/>
      <c r="H632" s="7">
        <v>2.6309999999999998</v>
      </c>
      <c r="I632" s="8">
        <f t="shared" si="70"/>
        <v>1</v>
      </c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x14ac:dyDescent="0.35">
      <c r="A633" s="2" t="s">
        <v>214</v>
      </c>
      <c r="B633" s="3" t="s">
        <v>9</v>
      </c>
      <c r="C633" s="3">
        <v>128</v>
      </c>
      <c r="D633" s="3" t="s">
        <v>215</v>
      </c>
      <c r="E633" s="4">
        <f t="shared" si="60"/>
        <v>3.3929999999999998</v>
      </c>
      <c r="F633" s="29"/>
      <c r="G633" s="29"/>
      <c r="H633" s="7">
        <v>3.3929999999999998</v>
      </c>
      <c r="I633" s="4">
        <f t="shared" si="70"/>
        <v>1</v>
      </c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x14ac:dyDescent="0.35">
      <c r="A634" s="3" t="s">
        <v>219</v>
      </c>
      <c r="B634" s="3" t="s">
        <v>9</v>
      </c>
      <c r="C634" s="3">
        <v>147</v>
      </c>
      <c r="D634" s="3" t="s">
        <v>220</v>
      </c>
      <c r="E634" s="4">
        <f t="shared" si="60"/>
        <v>0.17199999999999999</v>
      </c>
      <c r="F634" s="29"/>
      <c r="G634" s="29"/>
      <c r="H634" s="6">
        <v>0.17199999999999999</v>
      </c>
      <c r="I634" s="4">
        <f t="shared" si="70"/>
        <v>1</v>
      </c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x14ac:dyDescent="0.35">
      <c r="A635" s="58" t="s">
        <v>222</v>
      </c>
      <c r="B635" s="3" t="s">
        <v>9</v>
      </c>
      <c r="C635" s="3">
        <v>55</v>
      </c>
      <c r="D635" s="3" t="s">
        <v>99</v>
      </c>
      <c r="E635" s="4">
        <f t="shared" si="60"/>
        <v>0.29909999999999998</v>
      </c>
      <c r="F635" s="29"/>
      <c r="G635" s="29"/>
      <c r="H635" s="7">
        <v>1.994</v>
      </c>
      <c r="I635" s="4">
        <f t="shared" ref="I635:I637" si="71">3/20</f>
        <v>0.15</v>
      </c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x14ac:dyDescent="0.35">
      <c r="A636" s="60"/>
      <c r="B636" s="3" t="s">
        <v>9</v>
      </c>
      <c r="C636" s="3">
        <v>56</v>
      </c>
      <c r="D636" s="3" t="s">
        <v>100</v>
      </c>
      <c r="E636" s="4">
        <f t="shared" si="60"/>
        <v>1.5304499999999999</v>
      </c>
      <c r="F636" s="29"/>
      <c r="G636" s="29"/>
      <c r="H636" s="6">
        <v>10.202999999999999</v>
      </c>
      <c r="I636" s="4">
        <f t="shared" si="71"/>
        <v>0.15</v>
      </c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x14ac:dyDescent="0.35">
      <c r="A637" s="59"/>
      <c r="B637" s="3" t="s">
        <v>9</v>
      </c>
      <c r="C637" s="3">
        <v>57</v>
      </c>
      <c r="D637" s="3" t="s">
        <v>101</v>
      </c>
      <c r="E637" s="4">
        <f t="shared" si="60"/>
        <v>1.7133</v>
      </c>
      <c r="F637" s="29"/>
      <c r="G637" s="29"/>
      <c r="H637" s="6">
        <v>11.422000000000001</v>
      </c>
      <c r="I637" s="4">
        <f t="shared" si="71"/>
        <v>0.15</v>
      </c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x14ac:dyDescent="0.35">
      <c r="A638" s="3" t="s">
        <v>228</v>
      </c>
      <c r="B638" s="3" t="s">
        <v>21</v>
      </c>
      <c r="C638" s="3">
        <v>143</v>
      </c>
      <c r="D638" s="3" t="s">
        <v>229</v>
      </c>
      <c r="E638" s="4">
        <f t="shared" si="60"/>
        <v>1.895</v>
      </c>
      <c r="F638" s="29"/>
      <c r="G638" s="29"/>
      <c r="H638" s="6">
        <v>1.895</v>
      </c>
      <c r="I638" s="4">
        <f>1</f>
        <v>1</v>
      </c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x14ac:dyDescent="0.35">
      <c r="A639" s="3" t="s">
        <v>231</v>
      </c>
      <c r="B639" s="3" t="s">
        <v>9</v>
      </c>
      <c r="C639" s="3">
        <v>46</v>
      </c>
      <c r="D639" s="3" t="s">
        <v>19</v>
      </c>
      <c r="E639" s="4">
        <f t="shared" si="60"/>
        <v>0.91604999999999992</v>
      </c>
      <c r="F639" s="29"/>
      <c r="G639" s="29"/>
      <c r="H639" s="6">
        <v>4.9249999999999998</v>
      </c>
      <c r="I639" s="4">
        <v>0.186</v>
      </c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x14ac:dyDescent="0.35">
      <c r="A640" s="3" t="s">
        <v>230</v>
      </c>
      <c r="B640" s="3" t="s">
        <v>9</v>
      </c>
      <c r="C640" s="3">
        <v>46</v>
      </c>
      <c r="D640" s="3" t="s">
        <v>19</v>
      </c>
      <c r="E640" s="4">
        <f t="shared" si="60"/>
        <v>0.35459999999999997</v>
      </c>
      <c r="F640" s="29"/>
      <c r="G640" s="29"/>
      <c r="H640" s="6">
        <v>4.9249999999999998</v>
      </c>
      <c r="I640" s="4">
        <v>7.1999999999999995E-2</v>
      </c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63.5" customHeight="1" x14ac:dyDescent="0.35">
      <c r="A641" s="3" t="s">
        <v>314</v>
      </c>
      <c r="B641" s="3" t="s">
        <v>9</v>
      </c>
      <c r="C641" s="3">
        <v>136</v>
      </c>
      <c r="D641" s="3" t="s">
        <v>224</v>
      </c>
      <c r="E641" s="4">
        <f t="shared" si="60"/>
        <v>0.53149999999999997</v>
      </c>
      <c r="F641" s="29"/>
      <c r="G641" s="29"/>
      <c r="H641" s="6">
        <v>1.0629999999999999</v>
      </c>
      <c r="I641" s="4">
        <f t="shared" ref="I641:I643" si="72">1/2</f>
        <v>0.5</v>
      </c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x14ac:dyDescent="0.35">
      <c r="A642" s="58" t="s">
        <v>235</v>
      </c>
      <c r="B642" s="3" t="s">
        <v>9</v>
      </c>
      <c r="C642" s="3">
        <v>145</v>
      </c>
      <c r="D642" s="3" t="s">
        <v>197</v>
      </c>
      <c r="E642" s="4">
        <f t="shared" si="60"/>
        <v>0.49399999999999999</v>
      </c>
      <c r="F642" s="29"/>
      <c r="G642" s="29"/>
      <c r="H642" s="6">
        <v>0.98799999999999999</v>
      </c>
      <c r="I642" s="4">
        <f t="shared" si="72"/>
        <v>0.5</v>
      </c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x14ac:dyDescent="0.35">
      <c r="A643" s="59"/>
      <c r="B643" s="3" t="s">
        <v>9</v>
      </c>
      <c r="C643" s="3">
        <v>146</v>
      </c>
      <c r="D643" s="3" t="s">
        <v>198</v>
      </c>
      <c r="E643" s="4">
        <f t="shared" si="60"/>
        <v>0.77500000000000002</v>
      </c>
      <c r="F643" s="29"/>
      <c r="G643" s="29"/>
      <c r="H643" s="7">
        <v>1.55</v>
      </c>
      <c r="I643" s="4">
        <f t="shared" si="72"/>
        <v>0.5</v>
      </c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31" x14ac:dyDescent="0.35">
      <c r="A644" s="3" t="s">
        <v>259</v>
      </c>
      <c r="B644" s="3" t="s">
        <v>9</v>
      </c>
      <c r="C644" s="3">
        <v>32</v>
      </c>
      <c r="D644" s="3" t="s">
        <v>74</v>
      </c>
      <c r="E644" s="4">
        <f t="shared" si="60"/>
        <v>19.079999999999998</v>
      </c>
      <c r="F644" s="29"/>
      <c r="G644" s="29"/>
      <c r="H644" s="31">
        <v>19.079999999999998</v>
      </c>
      <c r="I644" s="4">
        <f t="shared" ref="I644:I648" si="73">1</f>
        <v>1</v>
      </c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x14ac:dyDescent="0.35">
      <c r="A645" s="3" t="s">
        <v>271</v>
      </c>
      <c r="B645" s="3" t="s">
        <v>9</v>
      </c>
      <c r="C645" s="3">
        <v>113</v>
      </c>
      <c r="D645" s="3" t="s">
        <v>272</v>
      </c>
      <c r="E645" s="4">
        <f t="shared" si="60"/>
        <v>0.63</v>
      </c>
      <c r="F645" s="29"/>
      <c r="G645" s="29"/>
      <c r="H645" s="6">
        <v>0.63</v>
      </c>
      <c r="I645" s="4">
        <f t="shared" si="73"/>
        <v>1</v>
      </c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x14ac:dyDescent="0.35">
      <c r="A646" s="43" t="s">
        <v>273</v>
      </c>
      <c r="B646" s="43" t="s">
        <v>9</v>
      </c>
      <c r="C646" s="43">
        <v>112</v>
      </c>
      <c r="D646" s="43" t="s">
        <v>274</v>
      </c>
      <c r="E646" s="46">
        <f t="shared" si="60"/>
        <v>9.5619999999999994</v>
      </c>
      <c r="F646" s="29"/>
      <c r="G646" s="29"/>
      <c r="H646" s="7">
        <v>9.5619999999999994</v>
      </c>
      <c r="I646" s="4">
        <f t="shared" si="73"/>
        <v>1</v>
      </c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x14ac:dyDescent="0.35">
      <c r="A647" s="61" t="s">
        <v>275</v>
      </c>
      <c r="B647" s="34" t="s">
        <v>9</v>
      </c>
      <c r="C647" s="34">
        <v>129</v>
      </c>
      <c r="D647" s="34" t="s">
        <v>276</v>
      </c>
      <c r="E647" s="47">
        <f t="shared" si="60"/>
        <v>1.67</v>
      </c>
      <c r="F647" s="29"/>
      <c r="G647" s="29"/>
      <c r="H647" s="6">
        <v>1.67</v>
      </c>
      <c r="I647" s="4">
        <f t="shared" si="73"/>
        <v>1</v>
      </c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x14ac:dyDescent="0.35">
      <c r="A648" s="62"/>
      <c r="B648" s="34" t="s">
        <v>9</v>
      </c>
      <c r="C648" s="34">
        <v>135</v>
      </c>
      <c r="D648" s="34" t="s">
        <v>277</v>
      </c>
      <c r="E648" s="47">
        <f t="shared" si="60"/>
        <v>1.5129999999999999</v>
      </c>
      <c r="F648" s="32">
        <f>SUM(E583:E648)</f>
        <v>219.97065000000003</v>
      </c>
      <c r="G648" s="12">
        <f>F648/441.54</f>
        <v>0.49818963174344344</v>
      </c>
      <c r="H648" s="6">
        <v>1.5129999999999999</v>
      </c>
      <c r="I648" s="4">
        <f t="shared" si="73"/>
        <v>1</v>
      </c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x14ac:dyDescent="0.35">
      <c r="A649" s="52"/>
      <c r="B649" s="53"/>
      <c r="C649" s="53"/>
      <c r="D649" s="53"/>
      <c r="E649" s="53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x14ac:dyDescent="0.35">
      <c r="A650" s="56" t="s">
        <v>289</v>
      </c>
      <c r="B650" s="57"/>
      <c r="C650" s="57"/>
      <c r="D650" s="57"/>
      <c r="E650" s="57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x14ac:dyDescent="0.35">
      <c r="A651" s="40"/>
      <c r="B651" s="40"/>
      <c r="C651" s="40"/>
      <c r="D651" s="40"/>
      <c r="E651" s="40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x14ac:dyDescent="0.35">
      <c r="A652" s="40"/>
      <c r="B652" s="40"/>
      <c r="C652" s="40"/>
      <c r="D652" s="40"/>
      <c r="E652" s="40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x14ac:dyDescent="0.35">
      <c r="A653" s="40"/>
      <c r="B653" s="40"/>
      <c r="C653" s="40"/>
      <c r="D653" s="40"/>
      <c r="E653" s="40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x14ac:dyDescent="0.35">
      <c r="A654" s="40"/>
      <c r="B654" s="40"/>
      <c r="C654" s="40"/>
      <c r="D654" s="40"/>
      <c r="E654" s="40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x14ac:dyDescent="0.35">
      <c r="A655" s="40"/>
      <c r="B655" s="40"/>
      <c r="C655" s="40"/>
      <c r="D655" s="40"/>
      <c r="E655" s="40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x14ac:dyDescent="0.35">
      <c r="A656" s="40"/>
      <c r="B656" s="40"/>
      <c r="C656" s="40"/>
      <c r="D656" s="40"/>
      <c r="E656" s="40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x14ac:dyDescent="0.35">
      <c r="A657" s="40"/>
      <c r="B657" s="40"/>
      <c r="C657" s="40"/>
      <c r="D657" s="40"/>
      <c r="E657" s="40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x14ac:dyDescent="0.35">
      <c r="A658" s="40"/>
      <c r="B658" s="40"/>
      <c r="C658" s="40"/>
      <c r="D658" s="40"/>
      <c r="E658" s="40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x14ac:dyDescent="0.35">
      <c r="A659" s="40"/>
      <c r="B659" s="40"/>
      <c r="C659" s="40"/>
      <c r="D659" s="40"/>
      <c r="E659" s="40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x14ac:dyDescent="0.35">
      <c r="A660" s="40"/>
      <c r="B660" s="40"/>
      <c r="C660" s="40"/>
      <c r="D660" s="40"/>
      <c r="E660" s="40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x14ac:dyDescent="0.35">
      <c r="A661" s="40"/>
      <c r="B661" s="40"/>
      <c r="C661" s="40"/>
      <c r="D661" s="40"/>
      <c r="E661" s="40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x14ac:dyDescent="0.35">
      <c r="A662" s="40"/>
      <c r="B662" s="40"/>
      <c r="C662" s="40"/>
      <c r="D662" s="40"/>
      <c r="E662" s="40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x14ac:dyDescent="0.35">
      <c r="A663" s="40"/>
      <c r="B663" s="40"/>
      <c r="C663" s="40"/>
      <c r="D663" s="40"/>
      <c r="E663" s="40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x14ac:dyDescent="0.35">
      <c r="A664" s="40"/>
      <c r="B664" s="40"/>
      <c r="C664" s="40"/>
      <c r="D664" s="40"/>
      <c r="E664" s="40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x14ac:dyDescent="0.35">
      <c r="A665" s="40"/>
      <c r="B665" s="40"/>
      <c r="C665" s="40"/>
      <c r="D665" s="40"/>
      <c r="E665" s="40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x14ac:dyDescent="0.35">
      <c r="A666" s="40"/>
      <c r="B666" s="40"/>
      <c r="C666" s="40"/>
      <c r="D666" s="40"/>
      <c r="E666" s="40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x14ac:dyDescent="0.35">
      <c r="A667" s="40"/>
      <c r="B667" s="40"/>
      <c r="C667" s="40"/>
      <c r="D667" s="40"/>
      <c r="E667" s="40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x14ac:dyDescent="0.35">
      <c r="A668" s="40"/>
      <c r="B668" s="40"/>
      <c r="C668" s="40"/>
      <c r="D668" s="40"/>
      <c r="E668" s="40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x14ac:dyDescent="0.35">
      <c r="A669" s="40"/>
      <c r="B669" s="40"/>
      <c r="C669" s="40"/>
      <c r="D669" s="40"/>
      <c r="E669" s="40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x14ac:dyDescent="0.35">
      <c r="A670" s="40"/>
      <c r="B670" s="40"/>
      <c r="C670" s="40"/>
      <c r="D670" s="40"/>
      <c r="E670" s="40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x14ac:dyDescent="0.35">
      <c r="A671" s="40"/>
      <c r="B671" s="40"/>
      <c r="C671" s="40"/>
      <c r="D671" s="40"/>
      <c r="E671" s="40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x14ac:dyDescent="0.35">
      <c r="A672" s="40"/>
      <c r="B672" s="40"/>
      <c r="C672" s="40"/>
      <c r="D672" s="40"/>
      <c r="E672" s="40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x14ac:dyDescent="0.35">
      <c r="A673" s="40"/>
      <c r="B673" s="40"/>
      <c r="C673" s="40"/>
      <c r="D673" s="40"/>
      <c r="E673" s="40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x14ac:dyDescent="0.35">
      <c r="A674" s="40"/>
      <c r="B674" s="40"/>
      <c r="C674" s="40"/>
      <c r="D674" s="40"/>
      <c r="E674" s="40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x14ac:dyDescent="0.35">
      <c r="A675" s="40"/>
      <c r="B675" s="40"/>
      <c r="C675" s="40"/>
      <c r="D675" s="40"/>
      <c r="E675" s="40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x14ac:dyDescent="0.35">
      <c r="A676" s="40"/>
      <c r="B676" s="40"/>
      <c r="C676" s="40"/>
      <c r="D676" s="40"/>
      <c r="E676" s="40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x14ac:dyDescent="0.35">
      <c r="A677" s="40"/>
      <c r="B677" s="40"/>
      <c r="C677" s="40"/>
      <c r="D677" s="40"/>
      <c r="E677" s="40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x14ac:dyDescent="0.35">
      <c r="A678" s="40"/>
      <c r="B678" s="40"/>
      <c r="C678" s="40"/>
      <c r="D678" s="40"/>
      <c r="E678" s="40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x14ac:dyDescent="0.35">
      <c r="A679" s="40"/>
      <c r="B679" s="40"/>
      <c r="C679" s="40"/>
      <c r="D679" s="40"/>
      <c r="E679" s="40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x14ac:dyDescent="0.35">
      <c r="A680" s="40"/>
      <c r="B680" s="40"/>
      <c r="C680" s="40"/>
      <c r="D680" s="40"/>
      <c r="E680" s="40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x14ac:dyDescent="0.35">
      <c r="A681" s="40"/>
      <c r="B681" s="40"/>
      <c r="C681" s="40"/>
      <c r="D681" s="40"/>
      <c r="E681" s="40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x14ac:dyDescent="0.35">
      <c r="A682" s="40"/>
      <c r="B682" s="40"/>
      <c r="C682" s="40"/>
      <c r="D682" s="40"/>
      <c r="E682" s="40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x14ac:dyDescent="0.35">
      <c r="A683" s="40"/>
      <c r="B683" s="40"/>
      <c r="C683" s="40"/>
      <c r="D683" s="40"/>
      <c r="E683" s="40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x14ac:dyDescent="0.35">
      <c r="A684" s="40"/>
      <c r="B684" s="40"/>
      <c r="C684" s="40"/>
      <c r="D684" s="40"/>
      <c r="E684" s="40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x14ac:dyDescent="0.35">
      <c r="A685" s="40"/>
      <c r="B685" s="40"/>
      <c r="C685" s="40"/>
      <c r="D685" s="40"/>
      <c r="E685" s="40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x14ac:dyDescent="0.35">
      <c r="A686" s="40"/>
      <c r="B686" s="40"/>
      <c r="C686" s="40"/>
      <c r="D686" s="40"/>
      <c r="E686" s="40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x14ac:dyDescent="0.35">
      <c r="A687" s="40"/>
      <c r="B687" s="40"/>
      <c r="C687" s="40"/>
      <c r="D687" s="40"/>
      <c r="E687" s="40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x14ac:dyDescent="0.35">
      <c r="A688" s="40"/>
      <c r="B688" s="40"/>
      <c r="C688" s="40"/>
      <c r="D688" s="40"/>
      <c r="E688" s="40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x14ac:dyDescent="0.35">
      <c r="A689" s="40"/>
      <c r="B689" s="40"/>
      <c r="C689" s="40"/>
      <c r="D689" s="40"/>
      <c r="E689" s="40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x14ac:dyDescent="0.35">
      <c r="A690" s="40"/>
      <c r="B690" s="40"/>
      <c r="C690" s="40"/>
      <c r="D690" s="40"/>
      <c r="E690" s="40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x14ac:dyDescent="0.35">
      <c r="A691" s="40"/>
      <c r="B691" s="40"/>
      <c r="C691" s="40"/>
      <c r="D691" s="40"/>
      <c r="E691" s="40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x14ac:dyDescent="0.35">
      <c r="A692" s="40"/>
      <c r="B692" s="40"/>
      <c r="C692" s="40"/>
      <c r="D692" s="40"/>
      <c r="E692" s="40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x14ac:dyDescent="0.35">
      <c r="A693" s="40"/>
      <c r="B693" s="40"/>
      <c r="C693" s="40"/>
      <c r="D693" s="40"/>
      <c r="E693" s="40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x14ac:dyDescent="0.35">
      <c r="A694" s="40"/>
      <c r="B694" s="40"/>
      <c r="C694" s="40"/>
      <c r="D694" s="40"/>
      <c r="E694" s="40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x14ac:dyDescent="0.35">
      <c r="A695" s="40"/>
      <c r="B695" s="40"/>
      <c r="C695" s="40"/>
      <c r="D695" s="40"/>
      <c r="E695" s="40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x14ac:dyDescent="0.35">
      <c r="A696" s="40"/>
      <c r="B696" s="40"/>
      <c r="C696" s="40"/>
      <c r="D696" s="40"/>
      <c r="E696" s="40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x14ac:dyDescent="0.35">
      <c r="A697" s="40"/>
      <c r="B697" s="40"/>
      <c r="C697" s="40"/>
      <c r="D697" s="40"/>
      <c r="E697" s="40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x14ac:dyDescent="0.35">
      <c r="A698" s="40"/>
      <c r="B698" s="40"/>
      <c r="C698" s="40"/>
      <c r="D698" s="40"/>
      <c r="E698" s="40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x14ac:dyDescent="0.35">
      <c r="A699" s="40"/>
      <c r="B699" s="40"/>
      <c r="C699" s="40"/>
      <c r="D699" s="40"/>
      <c r="E699" s="40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x14ac:dyDescent="0.35">
      <c r="A700" s="40"/>
      <c r="B700" s="40"/>
      <c r="C700" s="40"/>
      <c r="D700" s="40"/>
      <c r="E700" s="40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x14ac:dyDescent="0.35">
      <c r="A701" s="40"/>
      <c r="B701" s="40"/>
      <c r="C701" s="40"/>
      <c r="D701" s="40"/>
      <c r="E701" s="40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x14ac:dyDescent="0.35">
      <c r="A702" s="40"/>
      <c r="B702" s="40"/>
      <c r="C702" s="40"/>
      <c r="D702" s="40"/>
      <c r="E702" s="40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x14ac:dyDescent="0.35">
      <c r="A703" s="40"/>
      <c r="B703" s="40"/>
      <c r="C703" s="40"/>
      <c r="D703" s="40"/>
      <c r="E703" s="40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x14ac:dyDescent="0.35">
      <c r="A704" s="40"/>
      <c r="B704" s="40"/>
      <c r="C704" s="40"/>
      <c r="D704" s="40"/>
      <c r="E704" s="40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x14ac:dyDescent="0.35">
      <c r="A705" s="40"/>
      <c r="B705" s="40"/>
      <c r="C705" s="40"/>
      <c r="D705" s="40"/>
      <c r="E705" s="40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x14ac:dyDescent="0.35">
      <c r="A706" s="40"/>
      <c r="B706" s="40"/>
      <c r="C706" s="40"/>
      <c r="D706" s="40"/>
      <c r="E706" s="40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x14ac:dyDescent="0.35">
      <c r="A707" s="40"/>
      <c r="B707" s="40"/>
      <c r="C707" s="40"/>
      <c r="D707" s="40"/>
      <c r="E707" s="40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x14ac:dyDescent="0.35">
      <c r="A708" s="40"/>
      <c r="B708" s="40"/>
      <c r="C708" s="40"/>
      <c r="D708" s="40"/>
      <c r="E708" s="40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x14ac:dyDescent="0.35">
      <c r="A709" s="40"/>
      <c r="B709" s="40"/>
      <c r="C709" s="40"/>
      <c r="D709" s="40"/>
      <c r="E709" s="40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x14ac:dyDescent="0.35">
      <c r="A710" s="40"/>
      <c r="B710" s="40"/>
      <c r="C710" s="40"/>
      <c r="D710" s="40"/>
      <c r="E710" s="40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x14ac:dyDescent="0.35">
      <c r="A711" s="40"/>
      <c r="B711" s="40"/>
      <c r="C711" s="40"/>
      <c r="D711" s="40"/>
      <c r="E711" s="40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x14ac:dyDescent="0.35">
      <c r="A712" s="40"/>
      <c r="B712" s="40"/>
      <c r="C712" s="40"/>
      <c r="D712" s="40"/>
      <c r="E712" s="40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x14ac:dyDescent="0.35">
      <c r="A713" s="40"/>
      <c r="B713" s="40"/>
      <c r="C713" s="40"/>
      <c r="D713" s="40"/>
      <c r="E713" s="40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x14ac:dyDescent="0.35">
      <c r="A714" s="40"/>
      <c r="B714" s="40"/>
      <c r="C714" s="40"/>
      <c r="D714" s="40"/>
      <c r="E714" s="40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x14ac:dyDescent="0.35">
      <c r="A715" s="40"/>
      <c r="B715" s="40"/>
      <c r="C715" s="40"/>
      <c r="D715" s="40"/>
      <c r="E715" s="40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x14ac:dyDescent="0.35">
      <c r="A716" s="40"/>
      <c r="B716" s="40"/>
      <c r="C716" s="40"/>
      <c r="D716" s="40"/>
      <c r="E716" s="40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x14ac:dyDescent="0.35">
      <c r="A717" s="40"/>
      <c r="B717" s="40"/>
      <c r="C717" s="40"/>
      <c r="D717" s="40"/>
      <c r="E717" s="40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x14ac:dyDescent="0.35">
      <c r="A718" s="40"/>
      <c r="B718" s="40"/>
      <c r="C718" s="40"/>
      <c r="D718" s="40"/>
      <c r="E718" s="40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x14ac:dyDescent="0.35">
      <c r="A719" s="40"/>
      <c r="B719" s="40"/>
      <c r="C719" s="40"/>
      <c r="D719" s="40"/>
      <c r="E719" s="40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x14ac:dyDescent="0.35">
      <c r="A720" s="40"/>
      <c r="B720" s="40"/>
      <c r="C720" s="40"/>
      <c r="D720" s="40"/>
      <c r="E720" s="40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x14ac:dyDescent="0.35">
      <c r="A721" s="40"/>
      <c r="B721" s="40"/>
      <c r="C721" s="40"/>
      <c r="D721" s="40"/>
      <c r="E721" s="40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x14ac:dyDescent="0.35">
      <c r="A722" s="40"/>
      <c r="B722" s="40"/>
      <c r="C722" s="40"/>
      <c r="D722" s="40"/>
      <c r="E722" s="40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x14ac:dyDescent="0.35">
      <c r="A723" s="40"/>
      <c r="B723" s="40"/>
      <c r="C723" s="40"/>
      <c r="D723" s="40"/>
      <c r="E723" s="40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x14ac:dyDescent="0.35">
      <c r="A724" s="40"/>
      <c r="B724" s="40"/>
      <c r="C724" s="40"/>
      <c r="D724" s="40"/>
      <c r="E724" s="40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x14ac:dyDescent="0.35">
      <c r="A725" s="40"/>
      <c r="B725" s="40"/>
      <c r="C725" s="40"/>
      <c r="D725" s="40"/>
      <c r="E725" s="40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x14ac:dyDescent="0.35">
      <c r="A726" s="40"/>
      <c r="B726" s="40"/>
      <c r="C726" s="40"/>
      <c r="D726" s="40"/>
      <c r="E726" s="40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x14ac:dyDescent="0.35">
      <c r="A727" s="40"/>
      <c r="B727" s="40"/>
      <c r="C727" s="40"/>
      <c r="D727" s="40"/>
      <c r="E727" s="40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x14ac:dyDescent="0.35">
      <c r="A728" s="40"/>
      <c r="B728" s="40"/>
      <c r="C728" s="40"/>
      <c r="D728" s="40"/>
      <c r="E728" s="40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x14ac:dyDescent="0.35">
      <c r="A729" s="40"/>
      <c r="B729" s="40"/>
      <c r="C729" s="40"/>
      <c r="D729" s="40"/>
      <c r="E729" s="40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x14ac:dyDescent="0.35">
      <c r="A730" s="40"/>
      <c r="B730" s="40"/>
      <c r="C730" s="40"/>
      <c r="D730" s="40"/>
      <c r="E730" s="40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x14ac:dyDescent="0.35">
      <c r="A731" s="40"/>
      <c r="B731" s="40"/>
      <c r="C731" s="40"/>
      <c r="D731" s="40"/>
      <c r="E731" s="40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x14ac:dyDescent="0.35">
      <c r="A732" s="40"/>
      <c r="B732" s="40"/>
      <c r="C732" s="40"/>
      <c r="D732" s="40"/>
      <c r="E732" s="40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x14ac:dyDescent="0.35">
      <c r="A733" s="40"/>
      <c r="B733" s="40"/>
      <c r="C733" s="40"/>
      <c r="D733" s="40"/>
      <c r="E733" s="40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x14ac:dyDescent="0.35">
      <c r="A734" s="40"/>
      <c r="B734" s="40"/>
      <c r="C734" s="40"/>
      <c r="D734" s="40"/>
      <c r="E734" s="40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x14ac:dyDescent="0.35">
      <c r="A735" s="40"/>
      <c r="B735" s="40"/>
      <c r="C735" s="40"/>
      <c r="D735" s="40"/>
      <c r="E735" s="40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x14ac:dyDescent="0.35">
      <c r="A736" s="40"/>
      <c r="B736" s="40"/>
      <c r="C736" s="40"/>
      <c r="D736" s="40"/>
      <c r="E736" s="40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x14ac:dyDescent="0.35">
      <c r="A737" s="40"/>
      <c r="B737" s="40"/>
      <c r="C737" s="40"/>
      <c r="D737" s="40"/>
      <c r="E737" s="40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x14ac:dyDescent="0.35">
      <c r="A738" s="40"/>
      <c r="B738" s="40"/>
      <c r="C738" s="40"/>
      <c r="D738" s="40"/>
      <c r="E738" s="40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x14ac:dyDescent="0.35">
      <c r="A739" s="40"/>
      <c r="B739" s="40"/>
      <c r="C739" s="40"/>
      <c r="D739" s="40"/>
      <c r="E739" s="40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x14ac:dyDescent="0.35">
      <c r="A740" s="40"/>
      <c r="B740" s="40"/>
      <c r="C740" s="40"/>
      <c r="D740" s="40"/>
      <c r="E740" s="40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x14ac:dyDescent="0.35">
      <c r="A741" s="40"/>
      <c r="B741" s="40"/>
      <c r="C741" s="40"/>
      <c r="D741" s="40"/>
      <c r="E741" s="40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x14ac:dyDescent="0.35">
      <c r="A742" s="40"/>
      <c r="B742" s="40"/>
      <c r="C742" s="40"/>
      <c r="D742" s="40"/>
      <c r="E742" s="40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x14ac:dyDescent="0.35">
      <c r="A743" s="40"/>
      <c r="B743" s="40"/>
      <c r="C743" s="40"/>
      <c r="D743" s="40"/>
      <c r="E743" s="40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x14ac:dyDescent="0.35">
      <c r="A744" s="40"/>
      <c r="B744" s="40"/>
      <c r="C744" s="40"/>
      <c r="D744" s="40"/>
      <c r="E744" s="40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x14ac:dyDescent="0.35">
      <c r="A745" s="40"/>
      <c r="B745" s="40"/>
      <c r="C745" s="40"/>
      <c r="D745" s="40"/>
      <c r="E745" s="40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x14ac:dyDescent="0.35">
      <c r="A746" s="40"/>
      <c r="B746" s="40"/>
      <c r="C746" s="40"/>
      <c r="D746" s="40"/>
      <c r="E746" s="40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x14ac:dyDescent="0.35">
      <c r="A747" s="40"/>
      <c r="B747" s="40"/>
      <c r="C747" s="40"/>
      <c r="D747" s="40"/>
      <c r="E747" s="40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x14ac:dyDescent="0.35">
      <c r="A748" s="40"/>
      <c r="B748" s="40"/>
      <c r="C748" s="40"/>
      <c r="D748" s="40"/>
      <c r="E748" s="40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x14ac:dyDescent="0.35">
      <c r="A749" s="40"/>
      <c r="B749" s="40"/>
      <c r="C749" s="40"/>
      <c r="D749" s="40"/>
      <c r="E749" s="40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x14ac:dyDescent="0.35">
      <c r="A750" s="40"/>
      <c r="B750" s="40"/>
      <c r="C750" s="40"/>
      <c r="D750" s="40"/>
      <c r="E750" s="40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x14ac:dyDescent="0.35">
      <c r="A751" s="40"/>
      <c r="B751" s="40"/>
      <c r="C751" s="40"/>
      <c r="D751" s="40"/>
      <c r="E751" s="40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x14ac:dyDescent="0.35">
      <c r="A752" s="40"/>
      <c r="B752" s="40"/>
      <c r="C752" s="40"/>
      <c r="D752" s="40"/>
      <c r="E752" s="40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x14ac:dyDescent="0.35">
      <c r="A753" s="40"/>
      <c r="B753" s="40"/>
      <c r="C753" s="40"/>
      <c r="D753" s="40"/>
      <c r="E753" s="40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x14ac:dyDescent="0.35">
      <c r="A754" s="40"/>
      <c r="B754" s="40"/>
      <c r="C754" s="40"/>
      <c r="D754" s="40"/>
      <c r="E754" s="40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x14ac:dyDescent="0.35">
      <c r="A755" s="40"/>
      <c r="B755" s="40"/>
      <c r="C755" s="40"/>
      <c r="D755" s="40"/>
      <c r="E755" s="40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x14ac:dyDescent="0.35">
      <c r="A756" s="40"/>
      <c r="B756" s="40"/>
      <c r="C756" s="40"/>
      <c r="D756" s="40"/>
      <c r="E756" s="40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x14ac:dyDescent="0.35">
      <c r="A757" s="40"/>
      <c r="B757" s="40"/>
      <c r="C757" s="40"/>
      <c r="D757" s="40"/>
      <c r="E757" s="40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x14ac:dyDescent="0.35">
      <c r="A758" s="40"/>
      <c r="B758" s="40"/>
      <c r="C758" s="40"/>
      <c r="D758" s="40"/>
      <c r="E758" s="40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x14ac:dyDescent="0.35">
      <c r="A759" s="40"/>
      <c r="B759" s="40"/>
      <c r="C759" s="40"/>
      <c r="D759" s="40"/>
      <c r="E759" s="40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x14ac:dyDescent="0.35">
      <c r="A760" s="40"/>
      <c r="B760" s="40"/>
      <c r="C760" s="40"/>
      <c r="D760" s="40"/>
      <c r="E760" s="40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x14ac:dyDescent="0.35">
      <c r="A761" s="40"/>
      <c r="B761" s="40"/>
      <c r="C761" s="40"/>
      <c r="D761" s="40"/>
      <c r="E761" s="40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x14ac:dyDescent="0.35">
      <c r="A762" s="40"/>
      <c r="B762" s="40"/>
      <c r="C762" s="40"/>
      <c r="D762" s="40"/>
      <c r="E762" s="40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x14ac:dyDescent="0.35">
      <c r="A763" s="40"/>
      <c r="B763" s="40"/>
      <c r="C763" s="40"/>
      <c r="D763" s="40"/>
      <c r="E763" s="40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x14ac:dyDescent="0.35">
      <c r="A764" s="40"/>
      <c r="B764" s="40"/>
      <c r="C764" s="40"/>
      <c r="D764" s="40"/>
      <c r="E764" s="40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x14ac:dyDescent="0.35">
      <c r="A765" s="40"/>
      <c r="B765" s="40"/>
      <c r="C765" s="40"/>
      <c r="D765" s="40"/>
      <c r="E765" s="40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x14ac:dyDescent="0.35">
      <c r="A766" s="40"/>
      <c r="B766" s="40"/>
      <c r="C766" s="40"/>
      <c r="D766" s="40"/>
      <c r="E766" s="40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x14ac:dyDescent="0.35">
      <c r="A767" s="40"/>
      <c r="B767" s="40"/>
      <c r="C767" s="40"/>
      <c r="D767" s="40"/>
      <c r="E767" s="40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x14ac:dyDescent="0.35">
      <c r="A768" s="40"/>
      <c r="B768" s="40"/>
      <c r="C768" s="40"/>
      <c r="D768" s="40"/>
      <c r="E768" s="40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x14ac:dyDescent="0.35">
      <c r="A769" s="40"/>
      <c r="B769" s="40"/>
      <c r="C769" s="40"/>
      <c r="D769" s="40"/>
      <c r="E769" s="40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x14ac:dyDescent="0.35">
      <c r="A770" s="40"/>
      <c r="B770" s="40"/>
      <c r="C770" s="40"/>
      <c r="D770" s="40"/>
      <c r="E770" s="40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x14ac:dyDescent="0.35">
      <c r="A771" s="40"/>
      <c r="B771" s="40"/>
      <c r="C771" s="40"/>
      <c r="D771" s="40"/>
      <c r="E771" s="40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x14ac:dyDescent="0.35">
      <c r="A772" s="40"/>
      <c r="B772" s="40"/>
      <c r="C772" s="40"/>
      <c r="D772" s="40"/>
      <c r="E772" s="40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x14ac:dyDescent="0.35">
      <c r="A773" s="40"/>
      <c r="B773" s="40"/>
      <c r="C773" s="40"/>
      <c r="D773" s="40"/>
      <c r="E773" s="40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x14ac:dyDescent="0.35">
      <c r="A774" s="40"/>
      <c r="B774" s="40"/>
      <c r="C774" s="40"/>
      <c r="D774" s="40"/>
      <c r="E774" s="40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x14ac:dyDescent="0.35">
      <c r="A775" s="40"/>
      <c r="B775" s="40"/>
      <c r="C775" s="40"/>
      <c r="D775" s="40"/>
      <c r="E775" s="40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x14ac:dyDescent="0.35">
      <c r="A776" s="40"/>
      <c r="B776" s="40"/>
      <c r="C776" s="40"/>
      <c r="D776" s="40"/>
      <c r="E776" s="40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x14ac:dyDescent="0.35">
      <c r="A777" s="40"/>
      <c r="B777" s="40"/>
      <c r="C777" s="40"/>
      <c r="D777" s="40"/>
      <c r="E777" s="40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x14ac:dyDescent="0.35">
      <c r="A778" s="40"/>
      <c r="B778" s="40"/>
      <c r="C778" s="40"/>
      <c r="D778" s="40"/>
      <c r="E778" s="40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x14ac:dyDescent="0.35">
      <c r="A779" s="40"/>
      <c r="B779" s="40"/>
      <c r="C779" s="40"/>
      <c r="D779" s="40"/>
      <c r="E779" s="40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x14ac:dyDescent="0.35">
      <c r="A780" s="40"/>
      <c r="B780" s="40"/>
      <c r="C780" s="40"/>
      <c r="D780" s="40"/>
      <c r="E780" s="40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x14ac:dyDescent="0.35">
      <c r="A781" s="40"/>
      <c r="B781" s="40"/>
      <c r="C781" s="40"/>
      <c r="D781" s="40"/>
      <c r="E781" s="40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x14ac:dyDescent="0.35">
      <c r="A782" s="40"/>
      <c r="B782" s="40"/>
      <c r="C782" s="40"/>
      <c r="D782" s="40"/>
      <c r="E782" s="40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x14ac:dyDescent="0.35">
      <c r="A783" s="40"/>
      <c r="B783" s="40"/>
      <c r="C783" s="40"/>
      <c r="D783" s="40"/>
      <c r="E783" s="40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x14ac:dyDescent="0.35">
      <c r="A784" s="40"/>
      <c r="B784" s="40"/>
      <c r="C784" s="40"/>
      <c r="D784" s="40"/>
      <c r="E784" s="40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x14ac:dyDescent="0.35">
      <c r="A785" s="40"/>
      <c r="B785" s="40"/>
      <c r="C785" s="40"/>
      <c r="D785" s="40"/>
      <c r="E785" s="40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x14ac:dyDescent="0.35">
      <c r="A786" s="40"/>
      <c r="B786" s="40"/>
      <c r="C786" s="40"/>
      <c r="D786" s="40"/>
      <c r="E786" s="40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x14ac:dyDescent="0.35">
      <c r="A787" s="40"/>
      <c r="B787" s="40"/>
      <c r="C787" s="40"/>
      <c r="D787" s="40"/>
      <c r="E787" s="40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x14ac:dyDescent="0.35">
      <c r="A788" s="40"/>
      <c r="B788" s="40"/>
      <c r="C788" s="40"/>
      <c r="D788" s="40"/>
      <c r="E788" s="40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x14ac:dyDescent="0.35">
      <c r="A789" s="40"/>
      <c r="B789" s="40"/>
      <c r="C789" s="40"/>
      <c r="D789" s="40"/>
      <c r="E789" s="40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x14ac:dyDescent="0.35">
      <c r="A790" s="40"/>
      <c r="B790" s="40"/>
      <c r="C790" s="40"/>
      <c r="D790" s="40"/>
      <c r="E790" s="40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x14ac:dyDescent="0.35">
      <c r="A791" s="40"/>
      <c r="B791" s="40"/>
      <c r="C791" s="40"/>
      <c r="D791" s="40"/>
      <c r="E791" s="40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x14ac:dyDescent="0.35">
      <c r="A792" s="40"/>
      <c r="B792" s="40"/>
      <c r="C792" s="40"/>
      <c r="D792" s="40"/>
      <c r="E792" s="40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x14ac:dyDescent="0.35">
      <c r="A793" s="40"/>
      <c r="B793" s="40"/>
      <c r="C793" s="40"/>
      <c r="D793" s="40"/>
      <c r="E793" s="40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x14ac:dyDescent="0.35">
      <c r="A794" s="40"/>
      <c r="B794" s="40"/>
      <c r="C794" s="40"/>
      <c r="D794" s="40"/>
      <c r="E794" s="40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x14ac:dyDescent="0.35">
      <c r="A795" s="40"/>
      <c r="B795" s="40"/>
      <c r="C795" s="40"/>
      <c r="D795" s="40"/>
      <c r="E795" s="40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x14ac:dyDescent="0.35">
      <c r="A796" s="40"/>
      <c r="B796" s="40"/>
      <c r="C796" s="40"/>
      <c r="D796" s="40"/>
      <c r="E796" s="40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x14ac:dyDescent="0.35">
      <c r="A797" s="40"/>
      <c r="B797" s="40"/>
      <c r="C797" s="40"/>
      <c r="D797" s="40"/>
      <c r="E797" s="40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x14ac:dyDescent="0.35">
      <c r="A798" s="40"/>
      <c r="B798" s="40"/>
      <c r="C798" s="40"/>
      <c r="D798" s="40"/>
      <c r="E798" s="40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x14ac:dyDescent="0.35">
      <c r="A799" s="40"/>
      <c r="B799" s="40"/>
      <c r="C799" s="40"/>
      <c r="D799" s="40"/>
      <c r="E799" s="40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x14ac:dyDescent="0.35">
      <c r="A800" s="40"/>
      <c r="B800" s="40"/>
      <c r="C800" s="40"/>
      <c r="D800" s="40"/>
      <c r="E800" s="40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x14ac:dyDescent="0.35">
      <c r="A801" s="40"/>
      <c r="B801" s="40"/>
      <c r="C801" s="40"/>
      <c r="D801" s="40"/>
      <c r="E801" s="40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x14ac:dyDescent="0.35">
      <c r="A802" s="40"/>
      <c r="B802" s="40"/>
      <c r="C802" s="40"/>
      <c r="D802" s="40"/>
      <c r="E802" s="40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x14ac:dyDescent="0.35">
      <c r="A803" s="40"/>
      <c r="B803" s="40"/>
      <c r="C803" s="40"/>
      <c r="D803" s="40"/>
      <c r="E803" s="40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x14ac:dyDescent="0.35">
      <c r="A804" s="40"/>
      <c r="B804" s="40"/>
      <c r="C804" s="40"/>
      <c r="D804" s="40"/>
      <c r="E804" s="40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x14ac:dyDescent="0.35">
      <c r="A805" s="40"/>
      <c r="B805" s="40"/>
      <c r="C805" s="40"/>
      <c r="D805" s="40"/>
      <c r="E805" s="40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x14ac:dyDescent="0.35">
      <c r="A806" s="40"/>
      <c r="B806" s="40"/>
      <c r="C806" s="40"/>
      <c r="D806" s="40"/>
      <c r="E806" s="40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x14ac:dyDescent="0.35">
      <c r="A807" s="40"/>
      <c r="B807" s="40"/>
      <c r="C807" s="40"/>
      <c r="D807" s="40"/>
      <c r="E807" s="40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x14ac:dyDescent="0.35">
      <c r="A808" s="40"/>
      <c r="B808" s="40"/>
      <c r="C808" s="40"/>
      <c r="D808" s="40"/>
      <c r="E808" s="40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x14ac:dyDescent="0.35">
      <c r="A809" s="40"/>
      <c r="B809" s="40"/>
      <c r="C809" s="40"/>
      <c r="D809" s="40"/>
      <c r="E809" s="40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x14ac:dyDescent="0.35">
      <c r="A810" s="40"/>
      <c r="B810" s="40"/>
      <c r="C810" s="40"/>
      <c r="D810" s="40"/>
      <c r="E810" s="40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x14ac:dyDescent="0.35">
      <c r="A811" s="40"/>
      <c r="B811" s="40"/>
      <c r="C811" s="40"/>
      <c r="D811" s="40"/>
      <c r="E811" s="40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x14ac:dyDescent="0.35">
      <c r="A812" s="40"/>
      <c r="B812" s="40"/>
      <c r="C812" s="40"/>
      <c r="D812" s="40"/>
      <c r="E812" s="40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x14ac:dyDescent="0.35">
      <c r="A813" s="40"/>
      <c r="B813" s="40"/>
      <c r="C813" s="40"/>
      <c r="D813" s="40"/>
      <c r="E813" s="40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x14ac:dyDescent="0.35">
      <c r="A814" s="40"/>
      <c r="B814" s="40"/>
      <c r="C814" s="40"/>
      <c r="D814" s="40"/>
      <c r="E814" s="40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x14ac:dyDescent="0.35">
      <c r="A815" s="40"/>
      <c r="B815" s="40"/>
      <c r="C815" s="40"/>
      <c r="D815" s="40"/>
      <c r="E815" s="40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x14ac:dyDescent="0.35">
      <c r="A816" s="40"/>
      <c r="B816" s="40"/>
      <c r="C816" s="40"/>
      <c r="D816" s="40"/>
      <c r="E816" s="40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x14ac:dyDescent="0.35">
      <c r="A817" s="40"/>
      <c r="B817" s="40"/>
      <c r="C817" s="40"/>
      <c r="D817" s="40"/>
      <c r="E817" s="40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x14ac:dyDescent="0.35">
      <c r="A818" s="40"/>
      <c r="B818" s="40"/>
      <c r="C818" s="40"/>
      <c r="D818" s="40"/>
      <c r="E818" s="40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x14ac:dyDescent="0.35">
      <c r="A819" s="40"/>
      <c r="B819" s="40"/>
      <c r="C819" s="40"/>
      <c r="D819" s="40"/>
      <c r="E819" s="40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x14ac:dyDescent="0.35">
      <c r="A820" s="40"/>
      <c r="B820" s="40"/>
      <c r="C820" s="40"/>
      <c r="D820" s="40"/>
      <c r="E820" s="40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x14ac:dyDescent="0.35">
      <c r="A821" s="40"/>
      <c r="B821" s="40"/>
      <c r="C821" s="40"/>
      <c r="D821" s="40"/>
      <c r="E821" s="40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x14ac:dyDescent="0.35">
      <c r="A822" s="40"/>
      <c r="B822" s="40"/>
      <c r="C822" s="40"/>
      <c r="D822" s="40"/>
      <c r="E822" s="40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x14ac:dyDescent="0.35">
      <c r="A823" s="40"/>
      <c r="B823" s="40"/>
      <c r="C823" s="40"/>
      <c r="D823" s="40"/>
      <c r="E823" s="40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x14ac:dyDescent="0.35">
      <c r="A824" s="40"/>
      <c r="B824" s="40"/>
      <c r="C824" s="40"/>
      <c r="D824" s="40"/>
      <c r="E824" s="40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x14ac:dyDescent="0.35">
      <c r="A825" s="40"/>
      <c r="B825" s="40"/>
      <c r="C825" s="40"/>
      <c r="D825" s="40"/>
      <c r="E825" s="40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x14ac:dyDescent="0.35">
      <c r="A826" s="40"/>
      <c r="B826" s="40"/>
      <c r="C826" s="40"/>
      <c r="D826" s="40"/>
      <c r="E826" s="40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x14ac:dyDescent="0.35">
      <c r="A827" s="40"/>
      <c r="B827" s="40"/>
      <c r="C827" s="40"/>
      <c r="D827" s="40"/>
      <c r="E827" s="40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x14ac:dyDescent="0.35">
      <c r="A828" s="40"/>
      <c r="B828" s="40"/>
      <c r="C828" s="40"/>
      <c r="D828" s="40"/>
      <c r="E828" s="40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x14ac:dyDescent="0.35">
      <c r="A829" s="40"/>
      <c r="B829" s="40"/>
      <c r="C829" s="40"/>
      <c r="D829" s="40"/>
      <c r="E829" s="40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x14ac:dyDescent="0.35">
      <c r="A830" s="40"/>
      <c r="B830" s="40"/>
      <c r="C830" s="40"/>
      <c r="D830" s="40"/>
      <c r="E830" s="40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x14ac:dyDescent="0.35">
      <c r="A831" s="40"/>
      <c r="B831" s="40"/>
      <c r="C831" s="40"/>
      <c r="D831" s="40"/>
      <c r="E831" s="40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x14ac:dyDescent="0.35">
      <c r="A832" s="40"/>
      <c r="B832" s="40"/>
      <c r="C832" s="40"/>
      <c r="D832" s="40"/>
      <c r="E832" s="40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x14ac:dyDescent="0.35">
      <c r="A833" s="40"/>
      <c r="B833" s="40"/>
      <c r="C833" s="40"/>
      <c r="D833" s="40"/>
      <c r="E833" s="40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x14ac:dyDescent="0.35">
      <c r="A834" s="40"/>
      <c r="B834" s="40"/>
      <c r="C834" s="40"/>
      <c r="D834" s="40"/>
      <c r="E834" s="40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x14ac:dyDescent="0.35">
      <c r="A835" s="40"/>
      <c r="B835" s="40"/>
      <c r="C835" s="40"/>
      <c r="D835" s="40"/>
      <c r="E835" s="40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x14ac:dyDescent="0.35">
      <c r="A836" s="40"/>
      <c r="B836" s="40"/>
      <c r="C836" s="40"/>
      <c r="D836" s="40"/>
      <c r="E836" s="40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x14ac:dyDescent="0.35">
      <c r="A837" s="40"/>
      <c r="B837" s="40"/>
      <c r="C837" s="40"/>
      <c r="D837" s="40"/>
      <c r="E837" s="40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x14ac:dyDescent="0.35">
      <c r="A838" s="40"/>
      <c r="B838" s="40"/>
      <c r="C838" s="40"/>
      <c r="D838" s="40"/>
      <c r="E838" s="40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x14ac:dyDescent="0.35">
      <c r="A839" s="40"/>
      <c r="B839" s="40"/>
      <c r="C839" s="40"/>
      <c r="D839" s="40"/>
      <c r="E839" s="40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x14ac:dyDescent="0.35">
      <c r="A840" s="40"/>
      <c r="B840" s="40"/>
      <c r="C840" s="40"/>
      <c r="D840" s="40"/>
      <c r="E840" s="40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x14ac:dyDescent="0.35">
      <c r="A841" s="40"/>
      <c r="B841" s="40"/>
      <c r="C841" s="40"/>
      <c r="D841" s="40"/>
      <c r="E841" s="40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x14ac:dyDescent="0.35">
      <c r="A842" s="40"/>
      <c r="B842" s="40"/>
      <c r="C842" s="40"/>
      <c r="D842" s="40"/>
      <c r="E842" s="40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x14ac:dyDescent="0.35">
      <c r="A843" s="40"/>
      <c r="B843" s="40"/>
      <c r="C843" s="40"/>
      <c r="D843" s="40"/>
      <c r="E843" s="40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x14ac:dyDescent="0.35">
      <c r="A844" s="40"/>
      <c r="B844" s="40"/>
      <c r="C844" s="40"/>
      <c r="D844" s="40"/>
      <c r="E844" s="40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x14ac:dyDescent="0.35">
      <c r="A845" s="40"/>
      <c r="B845" s="40"/>
      <c r="C845" s="40"/>
      <c r="D845" s="40"/>
      <c r="E845" s="40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x14ac:dyDescent="0.35">
      <c r="A846" s="40"/>
      <c r="B846" s="40"/>
      <c r="C846" s="40"/>
      <c r="D846" s="40"/>
      <c r="E846" s="40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x14ac:dyDescent="0.35">
      <c r="A847" s="40"/>
      <c r="B847" s="40"/>
      <c r="C847" s="40"/>
      <c r="D847" s="40"/>
      <c r="E847" s="40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x14ac:dyDescent="0.35">
      <c r="A848" s="40"/>
      <c r="B848" s="40"/>
      <c r="C848" s="40"/>
      <c r="D848" s="40"/>
      <c r="E848" s="40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x14ac:dyDescent="0.35">
      <c r="A849" s="40"/>
      <c r="B849" s="40"/>
      <c r="C849" s="40"/>
      <c r="D849" s="40"/>
      <c r="E849" s="40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x14ac:dyDescent="0.35">
      <c r="A850" s="40"/>
      <c r="B850" s="40"/>
      <c r="C850" s="40"/>
      <c r="D850" s="40"/>
      <c r="E850" s="40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x14ac:dyDescent="0.35">
      <c r="A851" s="40"/>
      <c r="B851" s="40"/>
      <c r="C851" s="40"/>
      <c r="D851" s="40"/>
      <c r="E851" s="40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x14ac:dyDescent="0.35">
      <c r="A852" s="40"/>
      <c r="B852" s="40"/>
      <c r="C852" s="40"/>
      <c r="D852" s="40"/>
      <c r="E852" s="40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x14ac:dyDescent="0.35">
      <c r="A853" s="40"/>
      <c r="B853" s="40"/>
      <c r="C853" s="40"/>
      <c r="D853" s="40"/>
      <c r="E853" s="40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x14ac:dyDescent="0.35">
      <c r="A854" s="40"/>
      <c r="B854" s="40"/>
      <c r="C854" s="40"/>
      <c r="D854" s="40"/>
      <c r="E854" s="40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x14ac:dyDescent="0.35">
      <c r="A855" s="40"/>
      <c r="B855" s="40"/>
      <c r="C855" s="40"/>
      <c r="D855" s="40"/>
      <c r="E855" s="40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x14ac:dyDescent="0.35">
      <c r="A856" s="40"/>
      <c r="B856" s="40"/>
      <c r="C856" s="40"/>
      <c r="D856" s="40"/>
      <c r="E856" s="40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x14ac:dyDescent="0.35">
      <c r="A857" s="40"/>
      <c r="B857" s="40"/>
      <c r="C857" s="40"/>
      <c r="D857" s="40"/>
      <c r="E857" s="40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x14ac:dyDescent="0.35">
      <c r="A858" s="40"/>
      <c r="B858" s="40"/>
      <c r="C858" s="40"/>
      <c r="D858" s="40"/>
      <c r="E858" s="40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x14ac:dyDescent="0.35">
      <c r="A859" s="40"/>
      <c r="B859" s="40"/>
      <c r="C859" s="40"/>
      <c r="D859" s="40"/>
      <c r="E859" s="40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x14ac:dyDescent="0.35">
      <c r="A860" s="40"/>
      <c r="B860" s="40"/>
      <c r="C860" s="40"/>
      <c r="D860" s="40"/>
      <c r="E860" s="40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x14ac:dyDescent="0.35">
      <c r="A861" s="40"/>
      <c r="B861" s="40"/>
      <c r="C861" s="40"/>
      <c r="D861" s="40"/>
      <c r="E861" s="40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x14ac:dyDescent="0.35">
      <c r="A862" s="40"/>
      <c r="B862" s="40"/>
      <c r="C862" s="40"/>
      <c r="D862" s="40"/>
      <c r="E862" s="40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x14ac:dyDescent="0.35">
      <c r="A863" s="40"/>
      <c r="B863" s="40"/>
      <c r="C863" s="40"/>
      <c r="D863" s="40"/>
      <c r="E863" s="40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x14ac:dyDescent="0.35">
      <c r="A864" s="40"/>
      <c r="B864" s="40"/>
      <c r="C864" s="40"/>
      <c r="D864" s="40"/>
      <c r="E864" s="40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x14ac:dyDescent="0.35">
      <c r="A865" s="40"/>
      <c r="B865" s="40"/>
      <c r="C865" s="40"/>
      <c r="D865" s="40"/>
      <c r="E865" s="40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x14ac:dyDescent="0.35">
      <c r="A866" s="40"/>
      <c r="B866" s="40"/>
      <c r="C866" s="40"/>
      <c r="D866" s="40"/>
      <c r="E866" s="40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x14ac:dyDescent="0.35">
      <c r="A867" s="40"/>
      <c r="B867" s="40"/>
      <c r="C867" s="40"/>
      <c r="D867" s="40"/>
      <c r="E867" s="40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x14ac:dyDescent="0.35">
      <c r="A868" s="40"/>
      <c r="B868" s="40"/>
      <c r="C868" s="40"/>
      <c r="D868" s="40"/>
      <c r="E868" s="40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x14ac:dyDescent="0.35">
      <c r="A869" s="40"/>
      <c r="B869" s="40"/>
      <c r="C869" s="40"/>
      <c r="D869" s="40"/>
      <c r="E869" s="40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x14ac:dyDescent="0.35">
      <c r="A870" s="40"/>
      <c r="B870" s="40"/>
      <c r="C870" s="40"/>
      <c r="D870" s="40"/>
      <c r="E870" s="40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x14ac:dyDescent="0.35">
      <c r="A871" s="40"/>
      <c r="B871" s="40"/>
      <c r="C871" s="40"/>
      <c r="D871" s="40"/>
      <c r="E871" s="40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x14ac:dyDescent="0.35">
      <c r="A872" s="40"/>
      <c r="B872" s="40"/>
      <c r="C872" s="40"/>
      <c r="D872" s="40"/>
      <c r="E872" s="40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x14ac:dyDescent="0.35">
      <c r="A873" s="40"/>
      <c r="B873" s="40"/>
      <c r="C873" s="40"/>
      <c r="D873" s="40"/>
      <c r="E873" s="40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x14ac:dyDescent="0.35">
      <c r="A874" s="40"/>
      <c r="B874" s="40"/>
      <c r="C874" s="40"/>
      <c r="D874" s="40"/>
      <c r="E874" s="40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x14ac:dyDescent="0.35">
      <c r="A875" s="40"/>
      <c r="B875" s="40"/>
      <c r="C875" s="40"/>
      <c r="D875" s="40"/>
      <c r="E875" s="40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x14ac:dyDescent="0.35">
      <c r="A876" s="40"/>
      <c r="B876" s="40"/>
      <c r="C876" s="40"/>
      <c r="D876" s="40"/>
      <c r="E876" s="40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x14ac:dyDescent="0.35">
      <c r="A877" s="40"/>
      <c r="B877" s="40"/>
      <c r="C877" s="40"/>
      <c r="D877" s="40"/>
      <c r="E877" s="40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x14ac:dyDescent="0.35">
      <c r="A878" s="40"/>
      <c r="B878" s="40"/>
      <c r="C878" s="40"/>
      <c r="D878" s="40"/>
      <c r="E878" s="40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x14ac:dyDescent="0.35">
      <c r="A879" s="40"/>
      <c r="B879" s="40"/>
      <c r="C879" s="40"/>
      <c r="D879" s="40"/>
      <c r="E879" s="40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x14ac:dyDescent="0.35">
      <c r="A880" s="40"/>
      <c r="B880" s="40"/>
      <c r="C880" s="40"/>
      <c r="D880" s="40"/>
      <c r="E880" s="40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x14ac:dyDescent="0.35">
      <c r="A881" s="40"/>
      <c r="B881" s="40"/>
      <c r="C881" s="40"/>
      <c r="D881" s="40"/>
      <c r="E881" s="40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x14ac:dyDescent="0.35">
      <c r="A882" s="40"/>
      <c r="B882" s="40"/>
      <c r="C882" s="40"/>
      <c r="D882" s="40"/>
      <c r="E882" s="40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x14ac:dyDescent="0.35">
      <c r="A883" s="40"/>
      <c r="B883" s="40"/>
      <c r="C883" s="40"/>
      <c r="D883" s="40"/>
      <c r="E883" s="40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x14ac:dyDescent="0.35">
      <c r="A884" s="40"/>
      <c r="B884" s="40"/>
      <c r="C884" s="40"/>
      <c r="D884" s="40"/>
      <c r="E884" s="40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x14ac:dyDescent="0.35">
      <c r="A885" s="40"/>
      <c r="B885" s="40"/>
      <c r="C885" s="40"/>
      <c r="D885" s="40"/>
      <c r="E885" s="40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x14ac:dyDescent="0.35">
      <c r="A886" s="40"/>
      <c r="B886" s="40"/>
      <c r="C886" s="40"/>
      <c r="D886" s="40"/>
      <c r="E886" s="40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x14ac:dyDescent="0.35">
      <c r="A887" s="40"/>
      <c r="B887" s="40"/>
      <c r="C887" s="40"/>
      <c r="D887" s="40"/>
      <c r="E887" s="40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x14ac:dyDescent="0.35">
      <c r="A888" s="40"/>
      <c r="B888" s="40"/>
      <c r="C888" s="40"/>
      <c r="D888" s="40"/>
      <c r="E888" s="40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x14ac:dyDescent="0.35">
      <c r="A889" s="40"/>
      <c r="B889" s="40"/>
      <c r="C889" s="40"/>
      <c r="D889" s="40"/>
      <c r="E889" s="40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x14ac:dyDescent="0.35">
      <c r="A890" s="40"/>
      <c r="B890" s="40"/>
      <c r="C890" s="40"/>
      <c r="D890" s="40"/>
      <c r="E890" s="40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x14ac:dyDescent="0.35">
      <c r="A891" s="40"/>
      <c r="B891" s="40"/>
      <c r="C891" s="40"/>
      <c r="D891" s="40"/>
      <c r="E891" s="40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x14ac:dyDescent="0.35">
      <c r="A892" s="40"/>
      <c r="B892" s="40"/>
      <c r="C892" s="40"/>
      <c r="D892" s="40"/>
      <c r="E892" s="40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x14ac:dyDescent="0.35">
      <c r="A893" s="40"/>
      <c r="B893" s="40"/>
      <c r="C893" s="40"/>
      <c r="D893" s="40"/>
      <c r="E893" s="40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x14ac:dyDescent="0.35">
      <c r="A894" s="40"/>
      <c r="B894" s="40"/>
      <c r="C894" s="40"/>
      <c r="D894" s="40"/>
      <c r="E894" s="40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x14ac:dyDescent="0.35">
      <c r="A895" s="40"/>
      <c r="B895" s="40"/>
      <c r="C895" s="40"/>
      <c r="D895" s="40"/>
      <c r="E895" s="40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x14ac:dyDescent="0.35">
      <c r="A896" s="40"/>
      <c r="B896" s="40"/>
      <c r="C896" s="40"/>
      <c r="D896" s="40"/>
      <c r="E896" s="40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x14ac:dyDescent="0.35">
      <c r="A897" s="40"/>
      <c r="B897" s="40"/>
      <c r="C897" s="40"/>
      <c r="D897" s="40"/>
      <c r="E897" s="40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x14ac:dyDescent="0.35">
      <c r="A898" s="40"/>
      <c r="B898" s="40"/>
      <c r="C898" s="40"/>
      <c r="D898" s="40"/>
      <c r="E898" s="40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x14ac:dyDescent="0.35">
      <c r="A899" s="40"/>
      <c r="B899" s="40"/>
      <c r="C899" s="40"/>
      <c r="D899" s="40"/>
      <c r="E899" s="40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x14ac:dyDescent="0.35">
      <c r="A900" s="40"/>
      <c r="B900" s="40"/>
      <c r="C900" s="40"/>
      <c r="D900" s="40"/>
      <c r="E900" s="40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x14ac:dyDescent="0.35">
      <c r="A901" s="40"/>
      <c r="B901" s="40"/>
      <c r="C901" s="40"/>
      <c r="D901" s="40"/>
      <c r="E901" s="40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x14ac:dyDescent="0.35">
      <c r="A902" s="40"/>
      <c r="B902" s="40"/>
      <c r="C902" s="40"/>
      <c r="D902" s="40"/>
      <c r="E902" s="40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x14ac:dyDescent="0.35">
      <c r="A903" s="40"/>
      <c r="B903" s="40"/>
      <c r="C903" s="40"/>
      <c r="D903" s="40"/>
      <c r="E903" s="40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x14ac:dyDescent="0.35">
      <c r="A904" s="40"/>
      <c r="B904" s="40"/>
      <c r="C904" s="40"/>
      <c r="D904" s="40"/>
      <c r="E904" s="40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x14ac:dyDescent="0.35">
      <c r="A905" s="40"/>
      <c r="B905" s="40"/>
      <c r="C905" s="40"/>
      <c r="D905" s="40"/>
      <c r="E905" s="40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x14ac:dyDescent="0.35">
      <c r="A906" s="40"/>
      <c r="B906" s="40"/>
      <c r="C906" s="40"/>
      <c r="D906" s="40"/>
      <c r="E906" s="40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x14ac:dyDescent="0.35">
      <c r="A907" s="40"/>
      <c r="B907" s="40"/>
      <c r="C907" s="40"/>
      <c r="D907" s="40"/>
      <c r="E907" s="40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x14ac:dyDescent="0.35">
      <c r="A908" s="40"/>
      <c r="B908" s="40"/>
      <c r="C908" s="40"/>
      <c r="D908" s="40"/>
      <c r="E908" s="40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x14ac:dyDescent="0.35">
      <c r="A909" s="40"/>
      <c r="B909" s="40"/>
      <c r="C909" s="40"/>
      <c r="D909" s="40"/>
      <c r="E909" s="40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x14ac:dyDescent="0.35">
      <c r="A910" s="40"/>
      <c r="B910" s="40"/>
      <c r="C910" s="40"/>
      <c r="D910" s="40"/>
      <c r="E910" s="40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x14ac:dyDescent="0.35">
      <c r="A911" s="40"/>
      <c r="B911" s="40"/>
      <c r="C911" s="40"/>
      <c r="D911" s="40"/>
      <c r="E911" s="40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x14ac:dyDescent="0.35">
      <c r="A912" s="40"/>
      <c r="B912" s="40"/>
      <c r="C912" s="40"/>
      <c r="D912" s="40"/>
      <c r="E912" s="40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x14ac:dyDescent="0.35">
      <c r="A913" s="40"/>
      <c r="B913" s="40"/>
      <c r="C913" s="40"/>
      <c r="D913" s="40"/>
      <c r="E913" s="40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x14ac:dyDescent="0.35">
      <c r="A914" s="40"/>
      <c r="B914" s="40"/>
      <c r="C914" s="40"/>
      <c r="D914" s="40"/>
      <c r="E914" s="40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x14ac:dyDescent="0.35">
      <c r="A915" s="40"/>
      <c r="B915" s="40"/>
      <c r="C915" s="40"/>
      <c r="D915" s="40"/>
      <c r="E915" s="40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x14ac:dyDescent="0.35">
      <c r="A916" s="40"/>
      <c r="B916" s="40"/>
      <c r="C916" s="40"/>
      <c r="D916" s="40"/>
      <c r="E916" s="40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x14ac:dyDescent="0.35">
      <c r="A917" s="40"/>
      <c r="B917" s="40"/>
      <c r="C917" s="40"/>
      <c r="D917" s="40"/>
      <c r="E917" s="40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x14ac:dyDescent="0.35">
      <c r="A918" s="40"/>
      <c r="B918" s="40"/>
      <c r="C918" s="40"/>
      <c r="D918" s="40"/>
      <c r="E918" s="40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x14ac:dyDescent="0.35">
      <c r="A919" s="40"/>
      <c r="B919" s="40"/>
      <c r="C919" s="40"/>
      <c r="D919" s="40"/>
      <c r="E919" s="40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x14ac:dyDescent="0.35">
      <c r="A920" s="40"/>
      <c r="B920" s="40"/>
      <c r="C920" s="40"/>
      <c r="D920" s="40"/>
      <c r="E920" s="40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x14ac:dyDescent="0.35">
      <c r="A921" s="40"/>
      <c r="B921" s="40"/>
      <c r="C921" s="40"/>
      <c r="D921" s="40"/>
      <c r="E921" s="40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x14ac:dyDescent="0.35">
      <c r="A922" s="40"/>
      <c r="B922" s="40"/>
      <c r="C922" s="40"/>
      <c r="D922" s="40"/>
      <c r="E922" s="40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x14ac:dyDescent="0.35">
      <c r="A923" s="40"/>
      <c r="B923" s="40"/>
      <c r="C923" s="40"/>
      <c r="D923" s="40"/>
      <c r="E923" s="40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x14ac:dyDescent="0.35">
      <c r="A924" s="40"/>
      <c r="B924" s="40"/>
      <c r="C924" s="40"/>
      <c r="D924" s="40"/>
      <c r="E924" s="40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x14ac:dyDescent="0.35">
      <c r="A925" s="40"/>
      <c r="B925" s="40"/>
      <c r="C925" s="40"/>
      <c r="D925" s="40"/>
      <c r="E925" s="40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x14ac:dyDescent="0.35">
      <c r="A926" s="40"/>
      <c r="B926" s="40"/>
      <c r="C926" s="40"/>
      <c r="D926" s="40"/>
      <c r="E926" s="40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x14ac:dyDescent="0.35">
      <c r="A927" s="40"/>
      <c r="B927" s="40"/>
      <c r="C927" s="40"/>
      <c r="D927" s="40"/>
      <c r="E927" s="40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x14ac:dyDescent="0.35">
      <c r="A928" s="40"/>
      <c r="B928" s="40"/>
      <c r="C928" s="40"/>
      <c r="D928" s="40"/>
      <c r="E928" s="40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x14ac:dyDescent="0.35">
      <c r="A929" s="40"/>
      <c r="B929" s="40"/>
      <c r="C929" s="40"/>
      <c r="D929" s="40"/>
      <c r="E929" s="40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x14ac:dyDescent="0.35">
      <c r="A930" s="40"/>
      <c r="B930" s="40"/>
      <c r="C930" s="40"/>
      <c r="D930" s="40"/>
      <c r="E930" s="40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x14ac:dyDescent="0.35">
      <c r="A931" s="40"/>
      <c r="B931" s="40"/>
      <c r="C931" s="40"/>
      <c r="D931" s="40"/>
      <c r="E931" s="40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x14ac:dyDescent="0.35">
      <c r="A932" s="40"/>
      <c r="B932" s="40"/>
      <c r="C932" s="40"/>
      <c r="D932" s="40"/>
      <c r="E932" s="40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x14ac:dyDescent="0.35">
      <c r="A933" s="40"/>
      <c r="B933" s="40"/>
      <c r="C933" s="40"/>
      <c r="D933" s="40"/>
      <c r="E933" s="40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x14ac:dyDescent="0.35">
      <c r="A934" s="40"/>
      <c r="B934" s="40"/>
      <c r="C934" s="40"/>
      <c r="D934" s="40"/>
      <c r="E934" s="40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x14ac:dyDescent="0.35">
      <c r="A935" s="40"/>
      <c r="B935" s="40"/>
      <c r="C935" s="40"/>
      <c r="D935" s="40"/>
      <c r="E935" s="40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x14ac:dyDescent="0.35">
      <c r="A936" s="40"/>
      <c r="B936" s="40"/>
      <c r="C936" s="40"/>
      <c r="D936" s="40"/>
      <c r="E936" s="40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x14ac:dyDescent="0.35">
      <c r="A937" s="40"/>
      <c r="B937" s="40"/>
      <c r="C937" s="40"/>
      <c r="D937" s="40"/>
      <c r="E937" s="40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x14ac:dyDescent="0.35">
      <c r="A938" s="40"/>
      <c r="B938" s="40"/>
      <c r="C938" s="40"/>
      <c r="D938" s="40"/>
      <c r="E938" s="40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x14ac:dyDescent="0.35">
      <c r="A939" s="40"/>
      <c r="B939" s="40"/>
      <c r="C939" s="40"/>
      <c r="D939" s="40"/>
      <c r="E939" s="40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x14ac:dyDescent="0.35">
      <c r="A940" s="40"/>
      <c r="B940" s="40"/>
      <c r="C940" s="40"/>
      <c r="D940" s="40"/>
      <c r="E940" s="40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x14ac:dyDescent="0.35">
      <c r="A941" s="40"/>
      <c r="B941" s="40"/>
      <c r="C941" s="40"/>
      <c r="D941" s="40"/>
      <c r="E941" s="40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x14ac:dyDescent="0.35">
      <c r="A942" s="40"/>
      <c r="B942" s="40"/>
      <c r="C942" s="40"/>
      <c r="D942" s="40"/>
      <c r="E942" s="40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x14ac:dyDescent="0.35">
      <c r="A943" s="40"/>
      <c r="B943" s="40"/>
      <c r="C943" s="40"/>
      <c r="D943" s="40"/>
      <c r="E943" s="40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x14ac:dyDescent="0.35">
      <c r="A944" s="40"/>
      <c r="B944" s="40"/>
      <c r="C944" s="40"/>
      <c r="D944" s="40"/>
      <c r="E944" s="40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x14ac:dyDescent="0.35">
      <c r="A945" s="40"/>
      <c r="B945" s="40"/>
      <c r="C945" s="40"/>
      <c r="D945" s="40"/>
      <c r="E945" s="40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x14ac:dyDescent="0.35">
      <c r="A946" s="40"/>
      <c r="B946" s="40"/>
      <c r="C946" s="40"/>
      <c r="D946" s="40"/>
      <c r="E946" s="40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x14ac:dyDescent="0.35">
      <c r="A947" s="40"/>
      <c r="B947" s="40"/>
      <c r="C947" s="40"/>
      <c r="D947" s="40"/>
      <c r="E947" s="40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x14ac:dyDescent="0.35">
      <c r="A948" s="40"/>
      <c r="B948" s="40"/>
      <c r="C948" s="40"/>
      <c r="D948" s="40"/>
      <c r="E948" s="40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x14ac:dyDescent="0.35">
      <c r="A949" s="40"/>
      <c r="B949" s="40"/>
      <c r="C949" s="40"/>
      <c r="D949" s="40"/>
      <c r="E949" s="40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x14ac:dyDescent="0.35">
      <c r="A950" s="40"/>
      <c r="B950" s="40"/>
      <c r="C950" s="40"/>
      <c r="D950" s="40"/>
      <c r="E950" s="40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x14ac:dyDescent="0.35">
      <c r="A951" s="40"/>
      <c r="B951" s="40"/>
      <c r="C951" s="40"/>
      <c r="D951" s="40"/>
      <c r="E951" s="40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x14ac:dyDescent="0.35">
      <c r="A952" s="40"/>
      <c r="B952" s="40"/>
      <c r="C952" s="40"/>
      <c r="D952" s="40"/>
      <c r="E952" s="40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x14ac:dyDescent="0.35">
      <c r="A953" s="40"/>
      <c r="B953" s="40"/>
      <c r="C953" s="40"/>
      <c r="D953" s="40"/>
      <c r="E953" s="40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x14ac:dyDescent="0.35">
      <c r="A954" s="40"/>
      <c r="B954" s="40"/>
      <c r="C954" s="40"/>
      <c r="D954" s="40"/>
      <c r="E954" s="40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x14ac:dyDescent="0.35">
      <c r="A955" s="40"/>
      <c r="B955" s="40"/>
      <c r="C955" s="40"/>
      <c r="D955" s="40"/>
      <c r="E955" s="40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x14ac:dyDescent="0.35">
      <c r="A956" s="40"/>
      <c r="B956" s="40"/>
      <c r="C956" s="40"/>
      <c r="D956" s="40"/>
      <c r="E956" s="40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x14ac:dyDescent="0.35">
      <c r="A957" s="40"/>
      <c r="B957" s="40"/>
      <c r="C957" s="40"/>
      <c r="D957" s="40"/>
      <c r="E957" s="40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x14ac:dyDescent="0.35">
      <c r="A958" s="40"/>
      <c r="B958" s="40"/>
      <c r="C958" s="40"/>
      <c r="D958" s="40"/>
      <c r="E958" s="40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x14ac:dyDescent="0.35">
      <c r="A959" s="40"/>
      <c r="B959" s="40"/>
      <c r="C959" s="40"/>
      <c r="D959" s="40"/>
      <c r="E959" s="40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x14ac:dyDescent="0.35">
      <c r="A960" s="40"/>
      <c r="B960" s="40"/>
      <c r="C960" s="40"/>
      <c r="D960" s="40"/>
      <c r="E960" s="40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x14ac:dyDescent="0.35">
      <c r="A961" s="40"/>
      <c r="B961" s="40"/>
      <c r="C961" s="40"/>
      <c r="D961" s="40"/>
      <c r="E961" s="40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x14ac:dyDescent="0.35">
      <c r="A962" s="40"/>
      <c r="B962" s="40"/>
      <c r="C962" s="40"/>
      <c r="D962" s="40"/>
      <c r="E962" s="40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x14ac:dyDescent="0.35">
      <c r="A963" s="40"/>
      <c r="B963" s="40"/>
      <c r="C963" s="40"/>
      <c r="D963" s="40"/>
      <c r="E963" s="40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x14ac:dyDescent="0.35">
      <c r="A964" s="40"/>
      <c r="B964" s="40"/>
      <c r="C964" s="40"/>
      <c r="D964" s="40"/>
      <c r="E964" s="40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x14ac:dyDescent="0.35">
      <c r="A965" s="40"/>
      <c r="B965" s="40"/>
      <c r="C965" s="40"/>
      <c r="D965" s="40"/>
      <c r="E965" s="40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x14ac:dyDescent="0.35">
      <c r="A966" s="40"/>
      <c r="B966" s="40"/>
      <c r="C966" s="40"/>
      <c r="D966" s="40"/>
      <c r="E966" s="40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x14ac:dyDescent="0.35">
      <c r="A967" s="40"/>
      <c r="B967" s="40"/>
      <c r="C967" s="40"/>
      <c r="D967" s="40"/>
      <c r="E967" s="40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x14ac:dyDescent="0.35">
      <c r="A968" s="40"/>
      <c r="B968" s="40"/>
      <c r="C968" s="40"/>
      <c r="D968" s="40"/>
      <c r="E968" s="40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x14ac:dyDescent="0.35">
      <c r="A969" s="40"/>
      <c r="B969" s="40"/>
      <c r="C969" s="40"/>
      <c r="D969" s="40"/>
      <c r="E969" s="40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x14ac:dyDescent="0.35">
      <c r="A970" s="40"/>
      <c r="B970" s="40"/>
      <c r="C970" s="40"/>
      <c r="D970" s="40"/>
      <c r="E970" s="40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x14ac:dyDescent="0.35">
      <c r="A971" s="40"/>
      <c r="B971" s="40"/>
      <c r="C971" s="40"/>
      <c r="D971" s="40"/>
      <c r="E971" s="40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x14ac:dyDescent="0.35">
      <c r="A972" s="40"/>
      <c r="B972" s="40"/>
      <c r="C972" s="40"/>
      <c r="D972" s="40"/>
      <c r="E972" s="40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x14ac:dyDescent="0.35">
      <c r="A973" s="40"/>
      <c r="B973" s="40"/>
      <c r="C973" s="40"/>
      <c r="D973" s="40"/>
      <c r="E973" s="40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x14ac:dyDescent="0.35">
      <c r="A974" s="40"/>
      <c r="B974" s="40"/>
      <c r="C974" s="40"/>
      <c r="D974" s="40"/>
      <c r="E974" s="40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x14ac:dyDescent="0.35">
      <c r="A975" s="40"/>
      <c r="B975" s="40"/>
      <c r="C975" s="40"/>
      <c r="D975" s="40"/>
      <c r="E975" s="40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x14ac:dyDescent="0.35">
      <c r="A976" s="40"/>
      <c r="B976" s="40"/>
      <c r="C976" s="40"/>
      <c r="D976" s="40"/>
      <c r="E976" s="40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x14ac:dyDescent="0.35">
      <c r="A977" s="40"/>
      <c r="B977" s="40"/>
      <c r="C977" s="40"/>
      <c r="D977" s="40"/>
      <c r="E977" s="40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x14ac:dyDescent="0.35">
      <c r="A978" s="40"/>
      <c r="B978" s="40"/>
      <c r="C978" s="40"/>
      <c r="D978" s="40"/>
      <c r="E978" s="40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x14ac:dyDescent="0.35">
      <c r="A979" s="40"/>
      <c r="B979" s="40"/>
      <c r="C979" s="40"/>
      <c r="D979" s="40"/>
      <c r="E979" s="40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x14ac:dyDescent="0.35">
      <c r="A980" s="40"/>
      <c r="B980" s="40"/>
      <c r="C980" s="40"/>
      <c r="D980" s="40"/>
      <c r="E980" s="40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x14ac:dyDescent="0.35">
      <c r="A981" s="40"/>
      <c r="B981" s="40"/>
      <c r="C981" s="40"/>
      <c r="D981" s="40"/>
      <c r="E981" s="40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x14ac:dyDescent="0.35">
      <c r="A982" s="40"/>
      <c r="B982" s="40"/>
      <c r="C982" s="40"/>
      <c r="D982" s="40"/>
      <c r="E982" s="40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x14ac:dyDescent="0.35">
      <c r="A983" s="40"/>
      <c r="B983" s="40"/>
      <c r="C983" s="40"/>
      <c r="D983" s="40"/>
      <c r="E983" s="40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x14ac:dyDescent="0.35">
      <c r="A984" s="40"/>
      <c r="B984" s="40"/>
      <c r="C984" s="40"/>
      <c r="D984" s="40"/>
      <c r="E984" s="40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x14ac:dyDescent="0.35">
      <c r="A985" s="40"/>
      <c r="B985" s="40"/>
      <c r="C985" s="40"/>
      <c r="D985" s="40"/>
      <c r="E985" s="40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x14ac:dyDescent="0.35">
      <c r="A986" s="40"/>
      <c r="B986" s="40"/>
      <c r="C986" s="40"/>
      <c r="D986" s="40"/>
      <c r="E986" s="40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x14ac:dyDescent="0.35">
      <c r="A987" s="40"/>
      <c r="B987" s="40"/>
      <c r="C987" s="40"/>
      <c r="D987" s="40"/>
      <c r="E987" s="40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x14ac:dyDescent="0.35">
      <c r="A988" s="40"/>
      <c r="B988" s="40"/>
      <c r="C988" s="40"/>
      <c r="D988" s="40"/>
      <c r="E988" s="40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x14ac:dyDescent="0.35">
      <c r="A989" s="40"/>
      <c r="B989" s="40"/>
      <c r="C989" s="40"/>
      <c r="D989" s="40"/>
      <c r="E989" s="40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x14ac:dyDescent="0.35">
      <c r="A990" s="40"/>
      <c r="B990" s="40"/>
      <c r="C990" s="40"/>
      <c r="D990" s="40"/>
      <c r="E990" s="40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x14ac:dyDescent="0.35">
      <c r="A991" s="40"/>
      <c r="B991" s="40"/>
      <c r="C991" s="40"/>
      <c r="D991" s="40"/>
      <c r="E991" s="40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x14ac:dyDescent="0.35">
      <c r="A992" s="40"/>
      <c r="B992" s="40"/>
      <c r="C992" s="40"/>
      <c r="D992" s="40"/>
      <c r="E992" s="40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x14ac:dyDescent="0.35">
      <c r="A993" s="40"/>
      <c r="B993" s="40"/>
      <c r="C993" s="40"/>
      <c r="D993" s="40"/>
      <c r="E993" s="40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x14ac:dyDescent="0.35">
      <c r="A994" s="40"/>
      <c r="B994" s="40"/>
      <c r="C994" s="40"/>
      <c r="D994" s="40"/>
      <c r="E994" s="40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x14ac:dyDescent="0.35">
      <c r="A995" s="40"/>
      <c r="B995" s="40"/>
      <c r="C995" s="40"/>
      <c r="D995" s="40"/>
      <c r="E995" s="40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x14ac:dyDescent="0.35">
      <c r="A996" s="40"/>
      <c r="B996" s="40"/>
      <c r="C996" s="40"/>
      <c r="D996" s="40"/>
      <c r="E996" s="40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x14ac:dyDescent="0.35">
      <c r="A997" s="40"/>
      <c r="B997" s="40"/>
      <c r="C997" s="40"/>
      <c r="D997" s="40"/>
      <c r="E997" s="40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x14ac:dyDescent="0.35">
      <c r="A998" s="40"/>
      <c r="B998" s="40"/>
      <c r="C998" s="40"/>
      <c r="D998" s="40"/>
      <c r="E998" s="40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x14ac:dyDescent="0.35">
      <c r="A999" s="40"/>
      <c r="B999" s="40"/>
      <c r="C999" s="40"/>
      <c r="D999" s="40"/>
      <c r="E999" s="40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x14ac:dyDescent="0.35">
      <c r="A1000" s="40"/>
      <c r="B1000" s="40"/>
      <c r="C1000" s="40"/>
      <c r="D1000" s="40"/>
      <c r="E1000" s="40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spans="1:26" x14ac:dyDescent="0.35">
      <c r="A1001" s="40"/>
      <c r="B1001" s="40"/>
      <c r="C1001" s="40"/>
      <c r="D1001" s="40"/>
      <c r="E1001" s="40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  <row r="1002" spans="1:26" x14ac:dyDescent="0.35">
      <c r="A1002" s="40"/>
      <c r="B1002" s="40"/>
      <c r="C1002" s="40"/>
      <c r="D1002" s="40"/>
      <c r="E1002" s="40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</row>
    <row r="1003" spans="1:26" x14ac:dyDescent="0.35">
      <c r="A1003" s="40"/>
      <c r="B1003" s="40"/>
      <c r="C1003" s="40"/>
      <c r="D1003" s="40"/>
      <c r="E1003" s="40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</row>
    <row r="1004" spans="1:26" x14ac:dyDescent="0.35">
      <c r="A1004" s="40"/>
      <c r="B1004" s="40"/>
      <c r="C1004" s="40"/>
      <c r="D1004" s="40"/>
      <c r="E1004" s="40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</row>
    <row r="1005" spans="1:26" x14ac:dyDescent="0.35">
      <c r="A1005" s="40"/>
      <c r="B1005" s="40"/>
      <c r="C1005" s="40"/>
      <c r="D1005" s="40"/>
      <c r="E1005" s="40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</row>
    <row r="1006" spans="1:26" x14ac:dyDescent="0.35">
      <c r="A1006" s="40"/>
      <c r="B1006" s="40"/>
      <c r="C1006" s="40"/>
      <c r="D1006" s="40"/>
      <c r="E1006" s="40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</row>
    <row r="1007" spans="1:26" x14ac:dyDescent="0.35">
      <c r="A1007" s="40"/>
      <c r="B1007" s="40"/>
      <c r="C1007" s="40"/>
      <c r="D1007" s="40"/>
      <c r="E1007" s="40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</row>
  </sheetData>
  <mergeCells count="92">
    <mergeCell ref="A94:A95"/>
    <mergeCell ref="A99:A106"/>
    <mergeCell ref="A432:E432"/>
    <mergeCell ref="A434:A531"/>
    <mergeCell ref="A369:A387"/>
    <mergeCell ref="A392:A404"/>
    <mergeCell ref="A411:A421"/>
    <mergeCell ref="A424:A425"/>
    <mergeCell ref="A428:A429"/>
    <mergeCell ref="B119:B120"/>
    <mergeCell ref="C119:C120"/>
    <mergeCell ref="D119:D120"/>
    <mergeCell ref="E119:E120"/>
    <mergeCell ref="A108:A117"/>
    <mergeCell ref="A122:A129"/>
    <mergeCell ref="A20:A28"/>
    <mergeCell ref="A29:A38"/>
    <mergeCell ref="A45:A54"/>
    <mergeCell ref="A67:A69"/>
    <mergeCell ref="A70:A89"/>
    <mergeCell ref="A56:A66"/>
    <mergeCell ref="A1:E1"/>
    <mergeCell ref="A2:E2"/>
    <mergeCell ref="A4:A13"/>
    <mergeCell ref="A15:A16"/>
    <mergeCell ref="A17:A19"/>
    <mergeCell ref="A131:A132"/>
    <mergeCell ref="A135:A136"/>
    <mergeCell ref="A137:A156"/>
    <mergeCell ref="A157:A165"/>
    <mergeCell ref="A169:A170"/>
    <mergeCell ref="A171:A172"/>
    <mergeCell ref="A173:A183"/>
    <mergeCell ref="A223:A225"/>
    <mergeCell ref="A203:A222"/>
    <mergeCell ref="A185:A186"/>
    <mergeCell ref="A192:A202"/>
    <mergeCell ref="A229:A230"/>
    <mergeCell ref="A232:A251"/>
    <mergeCell ref="A252:A271"/>
    <mergeCell ref="A272:A273"/>
    <mergeCell ref="A276:A277"/>
    <mergeCell ref="A279:A289"/>
    <mergeCell ref="A291:A299"/>
    <mergeCell ref="A301:A302"/>
    <mergeCell ref="A305:A306"/>
    <mergeCell ref="A307:A308"/>
    <mergeCell ref="A316:A317"/>
    <mergeCell ref="A333:A340"/>
    <mergeCell ref="A323:A332"/>
    <mergeCell ref="A342:A350"/>
    <mergeCell ref="A355:A363"/>
    <mergeCell ref="A366:A367"/>
    <mergeCell ref="A617:A618"/>
    <mergeCell ref="A576:A577"/>
    <mergeCell ref="A581:E581"/>
    <mergeCell ref="A583:A585"/>
    <mergeCell ref="A532:A548"/>
    <mergeCell ref="A549:A551"/>
    <mergeCell ref="A552:A575"/>
    <mergeCell ref="E599:E600"/>
    <mergeCell ref="C587:C589"/>
    <mergeCell ref="D587:D589"/>
    <mergeCell ref="E587:E589"/>
    <mergeCell ref="B388:B391"/>
    <mergeCell ref="C388:C391"/>
    <mergeCell ref="D388:D391"/>
    <mergeCell ref="A650:E650"/>
    <mergeCell ref="A590:A591"/>
    <mergeCell ref="A593:A595"/>
    <mergeCell ref="A596:A598"/>
    <mergeCell ref="A601:A603"/>
    <mergeCell ref="A604:A605"/>
    <mergeCell ref="A606:A608"/>
    <mergeCell ref="A612:A613"/>
    <mergeCell ref="A622:A623"/>
    <mergeCell ref="A624:A627"/>
    <mergeCell ref="A635:A637"/>
    <mergeCell ref="A642:A643"/>
    <mergeCell ref="A647:A648"/>
    <mergeCell ref="B599:B600"/>
    <mergeCell ref="C599:C600"/>
    <mergeCell ref="D599:D600"/>
    <mergeCell ref="E388:E391"/>
    <mergeCell ref="B39:B43"/>
    <mergeCell ref="C39:C43"/>
    <mergeCell ref="D39:D43"/>
    <mergeCell ref="E39:E43"/>
    <mergeCell ref="B310:B311"/>
    <mergeCell ref="C310:C311"/>
    <mergeCell ref="D310:D311"/>
    <mergeCell ref="E310:E311"/>
  </mergeCells>
  <printOptions horizontalCentered="1"/>
  <pageMargins left="0.3" right="0.15" top="0.3" bottom="0.5" header="0" footer="0.3"/>
  <pageSetup scale="70" fitToHeight="0" orientation="portrait" r:id="rId1"/>
  <headerFooter>
    <oddFooter>Page &amp;P of &amp;N</oddFooter>
  </headerFooter>
  <rowBreaks count="6" manualBreakCount="6">
    <brk id="66" max="16383" man="1"/>
    <brk id="134" max="16383" man="1"/>
    <brk id="202" max="16383" man="1"/>
    <brk id="332" max="16383" man="1"/>
    <brk id="391" max="16383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2025-08-05T19:07:49Z</cp:lastPrinted>
  <dcterms:created xsi:type="dcterms:W3CDTF">2023-06-19T18:05:41Z</dcterms:created>
  <dcterms:modified xsi:type="dcterms:W3CDTF">2025-08-06T00:41:58Z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